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169 Stands ARco 2023-2024\3.Pliego y calendario\"/>
    </mc:Choice>
  </mc:AlternateContent>
  <xr:revisionPtr revIDLastSave="0" documentId="13_ncr:1_{1857D3A9-D6B6-418D-B2ED-3241119E8761}" xr6:coauthVersionLast="47" xr6:coauthVersionMax="47" xr10:uidLastSave="{00000000-0000-0000-0000-000000000000}"/>
  <bookViews>
    <workbookView xWindow="-108" yWindow="-108" windowWidth="23256" windowHeight="12576" firstSheet="2" activeTab="4" xr2:uid="{00000000-000D-0000-FFFF-FFFF00000000}"/>
  </bookViews>
  <sheets>
    <sheet name="MAT. COMPLEM. EXPOS. ARCOMADRID" sheetId="9" r:id="rId1"/>
    <sheet name="MAT. COMPLEM. EXPOS. ARCOLISBOA" sheetId="10" r:id="rId2"/>
    <sheet name="MAT. COMPLEM. IFEMA ARC MADRID" sheetId="7" r:id="rId3"/>
    <sheet name="MAT. COMPLEM. IFEMA ARC LISBOA" sheetId="11" r:id="rId4"/>
    <sheet name="TOTAL " sheetId="2" r:id="rId5"/>
  </sheets>
  <definedNames>
    <definedName name="_xlnm.Print_Area" localSheetId="1">'MAT. COMPLEM. EXPOS. ARCOLISBOA'!$A$1:$G$41</definedName>
    <definedName name="_xlnm.Print_Area" localSheetId="0">'MAT. COMPLEM. EXPOS. ARCOMADRID'!$A$1:$G$26</definedName>
    <definedName name="_xlnm.Print_Area" localSheetId="3">'MAT. COMPLEM. IFEMA ARC LISBOA'!$A$1:$G$74</definedName>
    <definedName name="_xlnm.Print_Area" localSheetId="2">'MAT. COMPLEM. IFEMA ARC MADRID'!$A$1:$G$73</definedName>
    <definedName name="_xlnm.Print_Area" localSheetId="4">'TOTAL '!$A$1:$G$64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2" l="1"/>
  <c r="G26" i="2" s="1"/>
  <c r="G66" i="11"/>
  <c r="D66" i="11"/>
  <c r="D65" i="11"/>
  <c r="G65" i="11" s="1"/>
  <c r="D64" i="11"/>
  <c r="G64" i="11" s="1"/>
  <c r="D63" i="11"/>
  <c r="G63" i="11" s="1"/>
  <c r="D62" i="11"/>
  <c r="G62" i="11" s="1"/>
  <c r="D61" i="11"/>
  <c r="G61" i="11" s="1"/>
  <c r="D60" i="11"/>
  <c r="G60" i="11" s="1"/>
  <c r="D59" i="11"/>
  <c r="G59" i="11" s="1"/>
  <c r="D58" i="11"/>
  <c r="G58" i="11" s="1"/>
  <c r="D57" i="11"/>
  <c r="G57" i="11" s="1"/>
  <c r="D56" i="11"/>
  <c r="G56" i="11" s="1"/>
  <c r="D55" i="11"/>
  <c r="G55" i="11" s="1"/>
  <c r="D54" i="11"/>
  <c r="G54" i="11" s="1"/>
  <c r="D53" i="11"/>
  <c r="G53" i="11" s="1"/>
  <c r="D52" i="11"/>
  <c r="G52" i="11" s="1"/>
  <c r="D51" i="11"/>
  <c r="G51" i="11" s="1"/>
  <c r="D50" i="11"/>
  <c r="G50" i="11" s="1"/>
  <c r="D49" i="11"/>
  <c r="G49" i="11" s="1"/>
  <c r="D48" i="11"/>
  <c r="G48" i="11" s="1"/>
  <c r="D47" i="11"/>
  <c r="G47" i="11" s="1"/>
  <c r="D46" i="11"/>
  <c r="G46" i="11" s="1"/>
  <c r="D45" i="11"/>
  <c r="G45" i="11" s="1"/>
  <c r="D44" i="11"/>
  <c r="G44" i="11" s="1"/>
  <c r="D43" i="11"/>
  <c r="G43" i="11" s="1"/>
  <c r="D42" i="11"/>
  <c r="G42" i="11" s="1"/>
  <c r="D41" i="11"/>
  <c r="G41" i="11" s="1"/>
  <c r="D40" i="11"/>
  <c r="G40" i="11" s="1"/>
  <c r="D39" i="11"/>
  <c r="G39" i="11" s="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D32" i="11"/>
  <c r="G32" i="11" s="1"/>
  <c r="D31" i="11"/>
  <c r="G31" i="11" s="1"/>
  <c r="D30" i="11"/>
  <c r="G30" i="11" s="1"/>
  <c r="D29" i="11"/>
  <c r="G29" i="11" s="1"/>
  <c r="D28" i="11"/>
  <c r="G28" i="11" s="1"/>
  <c r="D27" i="11"/>
  <c r="G27" i="11" s="1"/>
  <c r="D26" i="11"/>
  <c r="G26" i="11" s="1"/>
  <c r="D25" i="11"/>
  <c r="G25" i="11" s="1"/>
  <c r="D24" i="11"/>
  <c r="G24" i="11" s="1"/>
  <c r="D23" i="11"/>
  <c r="G23" i="11" s="1"/>
  <c r="D22" i="11"/>
  <c r="G22" i="11" s="1"/>
  <c r="D21" i="11"/>
  <c r="G21" i="11" s="1"/>
  <c r="D20" i="11"/>
  <c r="G20" i="11" s="1"/>
  <c r="D19" i="11"/>
  <c r="G19" i="11" s="1"/>
  <c r="D18" i="11"/>
  <c r="G18" i="11" s="1"/>
  <c r="D17" i="11"/>
  <c r="G17" i="11" s="1"/>
  <c r="D16" i="11"/>
  <c r="G16" i="11" s="1"/>
  <c r="D15" i="11"/>
  <c r="G15" i="11" s="1"/>
  <c r="D14" i="11"/>
  <c r="G14" i="11" s="1"/>
  <c r="D13" i="11"/>
  <c r="G13" i="11" s="1"/>
  <c r="D12" i="11"/>
  <c r="G12" i="11" s="1"/>
  <c r="D11" i="11"/>
  <c r="G11" i="11" s="1"/>
  <c r="D10" i="11"/>
  <c r="G10" i="11" s="1"/>
  <c r="D9" i="11"/>
  <c r="G9" i="11" s="1"/>
  <c r="D8" i="11"/>
  <c r="G8" i="11" s="1"/>
  <c r="D7" i="11"/>
  <c r="G7" i="11" s="1"/>
  <c r="D6" i="11"/>
  <c r="G6" i="11" s="1"/>
  <c r="D5" i="11"/>
  <c r="G5" i="11" s="1"/>
  <c r="D4" i="11"/>
  <c r="G4" i="11" s="1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4" i="7"/>
  <c r="G68" i="11" l="1"/>
  <c r="G53" i="2" s="1"/>
  <c r="G51" i="2" l="1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G18" i="10"/>
  <c r="F18" i="10"/>
  <c r="G17" i="10"/>
  <c r="F17" i="10"/>
  <c r="G16" i="10"/>
  <c r="F16" i="10"/>
  <c r="G15" i="10"/>
  <c r="F15" i="10"/>
  <c r="G14" i="10"/>
  <c r="F14" i="10"/>
  <c r="G13" i="10"/>
  <c r="F13" i="10"/>
  <c r="G12" i="10"/>
  <c r="F12" i="10"/>
  <c r="G11" i="10"/>
  <c r="F11" i="10"/>
  <c r="G10" i="10"/>
  <c r="F10" i="10"/>
  <c r="G9" i="10"/>
  <c r="F9" i="10"/>
  <c r="G8" i="10"/>
  <c r="F8" i="10"/>
  <c r="G7" i="10"/>
  <c r="F7" i="10"/>
  <c r="G6" i="10"/>
  <c r="F6" i="10"/>
  <c r="G5" i="10"/>
  <c r="F5" i="10"/>
  <c r="G4" i="10"/>
  <c r="F4" i="10"/>
  <c r="G20" i="9"/>
  <c r="F20" i="9"/>
  <c r="G35" i="10" l="1"/>
  <c r="F35" i="10"/>
  <c r="F36" i="10" l="1"/>
  <c r="G5" i="9" l="1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4" i="9"/>
  <c r="F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4" i="9"/>
  <c r="F21" i="9" l="1"/>
  <c r="G50" i="2" s="1"/>
  <c r="F34" i="2" l="1"/>
  <c r="G67" i="7" l="1"/>
  <c r="G52" i="2" s="1"/>
  <c r="F42" i="2"/>
  <c r="G42" i="2" s="1"/>
  <c r="F38" i="2"/>
  <c r="G38" i="2" s="1"/>
  <c r="G34" i="2" l="1"/>
  <c r="F22" i="2" l="1"/>
  <c r="G22" i="2" s="1"/>
  <c r="F18" i="2"/>
  <c r="G18" i="2" s="1"/>
  <c r="F30" i="2" l="1"/>
  <c r="G30" i="2" s="1"/>
  <c r="F14" i="2" l="1"/>
  <c r="G14" i="2" s="1"/>
  <c r="F10" i="2"/>
  <c r="G10" i="2" s="1"/>
  <c r="F6" i="2" l="1"/>
  <c r="G6" i="2" l="1"/>
  <c r="G54" i="2" l="1"/>
</calcChain>
</file>

<file path=xl/sharedStrings.xml><?xml version="1.0" encoding="utf-8"?>
<sst xmlns="http://schemas.openxmlformats.org/spreadsheetml/2006/main" count="332" uniqueCount="156">
  <si>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</si>
  <si>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</si>
  <si>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</si>
  <si>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</si>
  <si>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</si>
  <si>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</si>
  <si>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</si>
  <si>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</si>
  <si>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</si>
  <si>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</si>
  <si>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</si>
  <si>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</si>
  <si>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</si>
  <si>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</si>
  <si>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</si>
  <si>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</si>
  <si>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</si>
  <si>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</si>
  <si>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</si>
  <si>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</si>
  <si>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</si>
  <si>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</si>
  <si>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</si>
  <si>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</si>
  <si>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</si>
  <si>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</si>
  <si>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</si>
  <si>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</si>
  <si>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</si>
  <si>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</si>
  <si>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</si>
  <si>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</si>
  <si>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</si>
  <si>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</si>
  <si>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</si>
  <si>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</si>
  <si>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</si>
  <si>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</si>
  <si>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</si>
  <si>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</si>
  <si>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</si>
  <si>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</si>
  <si>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</si>
  <si>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</si>
  <si>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</si>
  <si>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</si>
  <si>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</si>
  <si>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</si>
  <si>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</si>
  <si>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</si>
  <si>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</si>
  <si>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</si>
  <si>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</si>
  <si>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</si>
  <si>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</si>
  <si>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PRECIOS UNITARIOS OFERTADO POR PARTIDAS €/M2</t>
  </si>
  <si>
    <t>PRECIO UNITARIO TOTAL OFERTADO (sumatorio de precios unitarios por partidas) €/M2 OFERTADO IVA EXCLUIDO (b)</t>
  </si>
  <si>
    <t>ARTICULO</t>
  </si>
  <si>
    <t>Precios iva excluido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</si>
  <si>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</si>
  <si>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</si>
  <si>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</si>
  <si>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</si>
  <si>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</si>
  <si>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</si>
  <si>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 xml:space="preserve">ENTRAMADO DE TECHO </t>
  </si>
  <si>
    <t>MATERIALES COMPLEMENTARIOS PARA EXPOSITOR A MEDIDA Y BAJO PRESUPUESTO</t>
  </si>
  <si>
    <t>Fdo.: ..........................................................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</si>
  <si>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</si>
  <si>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</si>
  <si>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</si>
  <si>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</si>
  <si>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</si>
  <si>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</si>
  <si>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</si>
  <si>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</si>
  <si>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t>MURO DE PANEL AGLOMERADO DE 10 CM DE GROSOR</t>
  </si>
  <si>
    <t>PUERTA SENCILLA MADERA</t>
  </si>
  <si>
    <t>Cantidad 1ª edición</t>
  </si>
  <si>
    <t>Cantidad 2ª edición</t>
  </si>
  <si>
    <t>Total 1ª edición</t>
  </si>
  <si>
    <t>Total 2ª edición</t>
  </si>
  <si>
    <t>TOTAL ESTIMACIÓN MATERIALES COMPLEMENTARIOS IVA EXCLUIDO (NO ES OBJETO DE LICITACIÓN)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</si>
  <si>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</si>
  <si>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</si>
  <si>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</si>
  <si>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TOTAL 2 EDICIONES (1)</t>
  </si>
  <si>
    <t>ESPACIOS CULTURALES ARCOMADRID</t>
  </si>
  <si>
    <t>GALERÍAS ARCOMADRID</t>
  </si>
  <si>
    <t>ALMACEN MODULAR ALUMINIO ARCOMADRID</t>
  </si>
  <si>
    <t>ALMACÉN SHOW ROOM ARCOMADRID</t>
  </si>
  <si>
    <t>REVISTAS COLECTIVAS ARCOMADRID</t>
  </si>
  <si>
    <t>GALERÍA LISBOA</t>
  </si>
  <si>
    <t>ALMACEN MODULAR ALUMINIO ARCOLISBOA</t>
  </si>
  <si>
    <t>MODULAR OPENING ARCOLISBOA (PRECIO POR STAND)</t>
  </si>
  <si>
    <t>ANEXO IX B LOTE 1</t>
  </si>
  <si>
    <t>ESTIMACION ARCOMADRID (No licitables)</t>
  </si>
  <si>
    <t>BASE ENCHUFE CUADRUPLE HASTA 500 W.  (CUADRO NO INCLUIDO)</t>
  </si>
  <si>
    <t>ENCHUFE MONOFASICO HASTA 500 W. (CUADRO NO INCLUIDO)</t>
  </si>
  <si>
    <t>FOCO LED 50W. CON BRAZO</t>
  </si>
  <si>
    <t>FOCO LED 50W. EN CARRIL</t>
  </si>
  <si>
    <t>CUADRO+CONECTOR+CERTIFICADO HASTA 5KW</t>
  </si>
  <si>
    <t>CUADRO+CONECTOR+CERTIFICADO HASTA 18KW</t>
  </si>
  <si>
    <t>FRONTIS DE 50 CM DE ALTURA</t>
  </si>
  <si>
    <t>INSTALACIÓN PVC</t>
  </si>
  <si>
    <t>MOQUETA FERIAL CON PLASTICO PROTECTOR</t>
  </si>
  <si>
    <t>MURO DE PANEL AGLOMERADO DE 50 CM DE GROSOR</t>
  </si>
  <si>
    <t>PINTURA ESPECIAL</t>
  </si>
  <si>
    <t>PODIUM  50 X 50 X 50 PINTADO</t>
  </si>
  <si>
    <t>VIGA SUPLEMENTARIA</t>
  </si>
  <si>
    <t>und.</t>
  </si>
  <si>
    <t>ml.</t>
  </si>
  <si>
    <t>m2</t>
  </si>
  <si>
    <t>ESTIMACION ARCOLISBOA (No licitables)</t>
  </si>
  <si>
    <t>Silla carcasa blanca</t>
  </si>
  <si>
    <t>Silla tipo "Jacobsen" negra</t>
  </si>
  <si>
    <t>Silla tipo "Jacobsen" blanca</t>
  </si>
  <si>
    <t>Silla tipo "Jacobsen" haya</t>
  </si>
  <si>
    <t>Mesa redonda blanca (80 cm. diametro)</t>
  </si>
  <si>
    <t>Mesa redonda negra (80 cm. diametro)</t>
  </si>
  <si>
    <t>Mesa redonda haya (80 cm. diametro)</t>
  </si>
  <si>
    <t>Mesa redonda de cristal (80 cm. diametro)</t>
  </si>
  <si>
    <t>Taburete plegable negro</t>
  </si>
  <si>
    <t>Taburete plegable haya</t>
  </si>
  <si>
    <t>Mesa velador alta blanca (60 cm. diametro)</t>
  </si>
  <si>
    <t>Mesa velador alta haya (60 cm. diametro)</t>
  </si>
  <si>
    <t>Armario bajo blanco (100x40x75 cm.)</t>
  </si>
  <si>
    <t>Mesa despacho blanca (140x80 cm.)</t>
  </si>
  <si>
    <t>Estanteria modular (103x28x220 cm.)</t>
  </si>
  <si>
    <t>Ud.</t>
  </si>
  <si>
    <t>Ml.</t>
  </si>
  <si>
    <t>TOTAL 2 EDICIONES (2)</t>
  </si>
  <si>
    <t>MATERIALES COMPLEMENTARIOS PARA EXPOSITORES ARCOMADRID (indicar total -1- de la hoja materiales complementarios) NO LICITABLES</t>
  </si>
  <si>
    <t>MATERIALES COMPLEMENTARIOS PARA EXPOSITORES ARCOLISBOA (indicar total -2- de la hoja materiales complementarios) NO LICITABLES</t>
  </si>
  <si>
    <t>(la estimación de unidades y precio de venta que figura en la hoja "materiales complementarios EXPOSITORES ARCOMADRID" NO LICITABLES)</t>
  </si>
  <si>
    <t>(la estimación de unidades y precio de venta que figura en la hoja "materiales complementarios EXPOSITORES ARCOLISBOA" NO LICITABLES)</t>
  </si>
  <si>
    <t>ESTIMACION ARCOMADRID</t>
  </si>
  <si>
    <t>Precio unitario máximo IVA EXCLUIDO</t>
  </si>
  <si>
    <t>ANEXO IX B MATERIALES COMPLEMENTARIOS IFEMA</t>
  </si>
  <si>
    <t>Total materiales estimado (a)</t>
  </si>
  <si>
    <t>Precio unitario ofertado IVA EXCLUIDO (b)</t>
  </si>
  <si>
    <t>Total ofertado (a) x (b)</t>
  </si>
  <si>
    <t>MATERIALES COMPLEMENTARIOS PARA IFEMA A MEDIDA Y BAJO PRESUPUESTO €</t>
  </si>
  <si>
    <t>TOTAL ESTIMACIÓN MATERIALES COMPLEMENTARIOS IVA EXCLUIDO  (3)</t>
  </si>
  <si>
    <t>Los licitadores deberán cumplimentar únicamente la columna azul en la hoja excel para obtener el total</t>
  </si>
  <si>
    <t>ESTIMACION PROYECTOS DE DISEÑO FERIAL ARCOLISBOA</t>
  </si>
  <si>
    <t>TRUSS 30X30</t>
  </si>
  <si>
    <t>TOTAL ESTIMACIÓN MATERIALES COMPLEMENTARIOS IVA EXCLUIDO  (4)</t>
  </si>
  <si>
    <t xml:space="preserve">MATERIALES COMPLEMENTARIOS PARA IFEMA ARCOMADRID (indicar total -3- de la hoja materiales complementarios) </t>
  </si>
  <si>
    <t>(la estimación de unidades y precio de venta que figura en la hoja "materiales complementarios IFEMA PROYECTOS DE DISEÑO FERIAL ARCOLISBOA ")</t>
  </si>
  <si>
    <t>(la estimación de unidades y precio de venta que figura en la hoja "materiales complementarios IFEMA ARCOMADRID " )</t>
  </si>
  <si>
    <t>Partida alzada para incremento de coste por plazo de montaje reducido en ARCOLISBOA 2023</t>
  </si>
  <si>
    <t>REVISTAS ARCOMADRID</t>
  </si>
  <si>
    <t>SOLO PROYECT/OPENING ARCOMADRID</t>
  </si>
  <si>
    <t>..........................., ........ de .............................. de 2022</t>
  </si>
  <si>
    <t xml:space="preserve">MATERIALES COMPLEMENTARIOS IFEMA PARA PROYECTOS DISEÑO FERIAL ARCOLISBOA  (indicar total 4- de la hoja materiales complementarios)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</si>
</sst>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  <font>
      <b/>
      <sz val="11"/>
      <color theme="1"/>
      <name val="Barlow"/>
    </font>
    <font>
      <b/>
      <sz val="11"/>
      <name val="Barlow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09">
    <xf numFmtId="0" fontId="0" fillId="0" borderId="0" xfId="0"/>
    <xf numFmtId="0" fontId="4" fillId="0" borderId="7" xfId="2" applyFont="1" applyBorder="1" applyAlignment="1">
      <alignment horizontal="center" vertical="center"/>
    </xf>
    <xf numFmtId="164" fontId="0" fillId="0" borderId="6" xfId="0" applyNumberFormat="1" applyBorder="1" applyAlignment="1">
      <alignment vertical="center"/>
    </xf>
    <xf numFmtId="0" fontId="0" fillId="0" borderId="0" xfId="0" applyProtection="1">
      <protection locked="0"/>
    </xf>
    <xf numFmtId="4" fontId="5" fillId="0" borderId="15" xfId="0" applyNumberFormat="1" applyFont="1" applyBorder="1" applyAlignment="1">
      <alignment vertical="center"/>
    </xf>
    <xf numFmtId="4" fontId="5" fillId="0" borderId="16" xfId="0" applyNumberFormat="1" applyFont="1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0" fillId="0" borderId="28" xfId="0" applyBorder="1" applyAlignment="1">
      <alignment vertical="center"/>
    </xf>
    <xf numFmtId="2" fontId="0" fillId="0" borderId="16" xfId="0" applyNumberFormat="1" applyBorder="1" applyAlignment="1">
      <alignment vertical="center"/>
    </xf>
    <xf numFmtId="0" fontId="0" fillId="0" borderId="17" xfId="0" applyBorder="1" applyAlignment="1">
      <alignment vertical="center"/>
    </xf>
    <xf numFmtId="0" fontId="7" fillId="0" borderId="7" xfId="2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7" xfId="0" applyNumberFormat="1" applyBorder="1" applyAlignment="1">
      <alignment vertical="center"/>
    </xf>
    <xf numFmtId="164" fontId="0" fillId="0" borderId="8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164" fontId="0" fillId="0" borderId="6" xfId="0" applyNumberFormat="1" applyBorder="1"/>
    <xf numFmtId="0" fontId="0" fillId="0" borderId="6" xfId="0" applyBorder="1"/>
    <xf numFmtId="0" fontId="11" fillId="0" borderId="27" xfId="1" applyFont="1" applyBorder="1" applyAlignment="1">
      <alignment horizontal="left" vertical="center" indent="1"/>
    </xf>
    <xf numFmtId="0" fontId="11" fillId="0" borderId="18" xfId="1" applyFont="1" applyBorder="1" applyAlignment="1">
      <alignment horizontal="left" vertical="center" indent="1"/>
    </xf>
    <xf numFmtId="0" fontId="11" fillId="0" borderId="18" xfId="1" applyFont="1" applyBorder="1" applyAlignment="1">
      <alignment horizontal="left" vertical="center" wrapText="1" indent="1"/>
    </xf>
    <xf numFmtId="49" fontId="11" fillId="0" borderId="18" xfId="2" applyNumberFormat="1" applyFont="1" applyBorder="1" applyAlignment="1">
      <alignment horizontal="left" vertical="center" indent="1"/>
    </xf>
    <xf numFmtId="0" fontId="11" fillId="0" borderId="30" xfId="1" applyFont="1" applyBorder="1" applyAlignment="1">
      <alignment horizontal="left" vertical="center" indent="1"/>
    </xf>
    <xf numFmtId="0" fontId="11" fillId="0" borderId="32" xfId="1" applyFont="1" applyBorder="1" applyAlignment="1">
      <alignment horizontal="left" vertical="center" indent="1"/>
    </xf>
    <xf numFmtId="0" fontId="11" fillId="0" borderId="16" xfId="1" applyFont="1" applyBorder="1" applyAlignment="1">
      <alignment horizontal="left" vertical="center" indent="1"/>
    </xf>
    <xf numFmtId="0" fontId="10" fillId="0" borderId="5" xfId="0" applyFont="1" applyBorder="1"/>
    <xf numFmtId="0" fontId="11" fillId="0" borderId="16" xfId="1" applyFont="1" applyBorder="1" applyAlignment="1">
      <alignment horizontal="left" indent="1"/>
    </xf>
    <xf numFmtId="0" fontId="11" fillId="0" borderId="29" xfId="1" applyFont="1" applyBorder="1" applyAlignment="1">
      <alignment horizontal="left" indent="1"/>
    </xf>
    <xf numFmtId="0" fontId="11" fillId="0" borderId="26" xfId="1" applyFont="1" applyBorder="1" applyAlignment="1">
      <alignment horizontal="left" vertical="center" indent="1"/>
    </xf>
    <xf numFmtId="0" fontId="0" fillId="0" borderId="34" xfId="0" applyBorder="1" applyAlignment="1">
      <alignment vertical="center"/>
    </xf>
    <xf numFmtId="0" fontId="11" fillId="0" borderId="29" xfId="1" applyFont="1" applyBorder="1" applyAlignment="1">
      <alignment horizontal="left" vertical="center" indent="1"/>
    </xf>
    <xf numFmtId="4" fontId="5" fillId="0" borderId="29" xfId="0" applyNumberFormat="1" applyFont="1" applyBorder="1" applyAlignment="1">
      <alignment vertical="center"/>
    </xf>
    <xf numFmtId="0" fontId="11" fillId="0" borderId="6" xfId="1" applyFont="1" applyBorder="1" applyAlignment="1">
      <alignment horizontal="left" vertical="center" indent="1"/>
    </xf>
    <xf numFmtId="4" fontId="5" fillId="0" borderId="6" xfId="0" applyNumberFormat="1" applyFont="1" applyBorder="1" applyAlignment="1">
      <alignment vertical="center"/>
    </xf>
    <xf numFmtId="2" fontId="0" fillId="0" borderId="6" xfId="0" applyNumberFormat="1" applyBorder="1" applyAlignment="1">
      <alignment vertical="center"/>
    </xf>
    <xf numFmtId="0" fontId="9" fillId="0" borderId="7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6" fillId="0" borderId="27" xfId="0" applyNumberFormat="1" applyFont="1" applyBorder="1" applyAlignment="1">
      <alignment horizontal="center" vertical="center" wrapText="1"/>
    </xf>
    <xf numFmtId="4" fontId="15" fillId="0" borderId="16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4" fontId="15" fillId="0" borderId="29" xfId="0" applyNumberFormat="1" applyFont="1" applyBorder="1" applyAlignment="1">
      <alignment horizontal="center" vertical="center" wrapText="1"/>
    </xf>
    <xf numFmtId="4" fontId="16" fillId="0" borderId="29" xfId="0" applyNumberFormat="1" applyFont="1" applyBorder="1" applyAlignment="1">
      <alignment horizontal="center" vertical="center" wrapText="1"/>
    </xf>
    <xf numFmtId="164" fontId="16" fillId="0" borderId="27" xfId="0" applyNumberFormat="1" applyFont="1" applyBorder="1" applyAlignment="1">
      <alignment vertical="center"/>
    </xf>
    <xf numFmtId="164" fontId="16" fillId="0" borderId="6" xfId="0" applyNumberFormat="1" applyFon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164" fontId="16" fillId="0" borderId="36" xfId="0" applyNumberFormat="1" applyFont="1" applyBorder="1" applyAlignment="1">
      <alignment vertical="center"/>
    </xf>
    <xf numFmtId="4" fontId="15" fillId="0" borderId="6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13" xfId="0" applyFont="1" applyBorder="1"/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/>
    </xf>
    <xf numFmtId="4" fontId="19" fillId="0" borderId="4" xfId="0" applyNumberFormat="1" applyFont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/>
    </xf>
    <xf numFmtId="0" fontId="11" fillId="3" borderId="31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11" fillId="3" borderId="33" xfId="1" applyFont="1" applyFill="1" applyBorder="1" applyAlignment="1">
      <alignment horizontal="center" vertical="center"/>
    </xf>
    <xf numFmtId="0" fontId="17" fillId="0" borderId="6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3" borderId="29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4" fontId="16" fillId="0" borderId="14" xfId="0" applyNumberFormat="1" applyFont="1" applyBorder="1" applyAlignment="1">
      <alignment horizontal="center" vertical="center" wrapText="1"/>
    </xf>
    <xf numFmtId="4" fontId="16" fillId="0" borderId="20" xfId="0" applyNumberFormat="1" applyFont="1" applyBorder="1" applyAlignment="1">
      <alignment horizontal="center" vertical="center" wrapText="1"/>
    </xf>
    <xf numFmtId="4" fontId="16" fillId="0" borderId="21" xfId="0" applyNumberFormat="1" applyFont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4" fontId="16" fillId="0" borderId="33" xfId="0" applyNumberFormat="1" applyFont="1" applyBorder="1" applyAlignment="1">
      <alignment horizontal="center" vertical="center" wrapText="1"/>
    </xf>
    <xf numFmtId="4" fontId="16" fillId="0" borderId="19" xfId="0" applyNumberFormat="1" applyFont="1" applyBorder="1" applyAlignment="1">
      <alignment horizontal="center" vertical="center" wrapText="1"/>
    </xf>
    <xf numFmtId="4" fontId="16" fillId="0" borderId="22" xfId="0" applyNumberFormat="1" applyFont="1" applyBorder="1" applyAlignment="1">
      <alignment horizontal="center" vertical="center" wrapText="1"/>
    </xf>
    <xf numFmtId="4" fontId="16" fillId="0" borderId="23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4" fontId="16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35" xfId="0" applyNumberFormat="1" applyFont="1" applyFill="1" applyBorder="1" applyAlignment="1" applyProtection="1">
      <alignment horizontal="center" vertical="center" wrapText="1"/>
      <protection locked="0"/>
    </xf>
    <xf numFmtId="4" fontId="1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G21"/>
  <sheetViews>
    <sheetView workbookViewId="0">
      <selection activeCell="A23" sqref="A23"/>
    </sheetView>
  </sheetViews>
  <sheetFormatPr baseColWidth="10" defaultColWidth="10.88671875" defaultRowHeight="14.4" x14ac:dyDescent="0.3"/>
  <cols>
    <col min="1" max="1" width="67.109375" bestFit="1" customWidth="1"/>
    <col min="5" max="5" width="21" customWidth="1"/>
    <col min="6" max="6" width="14.5546875" customWidth="1"/>
    <col min="7" max="7" width="13.88671875" customWidth="1"/>
  </cols>
  <sheetData>
    <row r="1" spans="1:7" ht="18" customHeight="1" x14ac:dyDescent="0.3">
      <c r="A1" s="61" t="s">
        <v>64</v>
      </c>
      <c r="B1" s="62"/>
      <c r="C1" s="62"/>
      <c r="D1" s="62"/>
      <c r="E1" s="62"/>
      <c r="F1" s="62"/>
      <c r="G1" s="62"/>
    </row>
    <row r="2" spans="1:7" ht="18" thickBot="1" x14ac:dyDescent="0.35">
      <c r="A2" s="63" t="s">
        <v>96</v>
      </c>
      <c r="B2" s="64"/>
      <c r="C2" s="64"/>
      <c r="D2" s="64"/>
      <c r="E2" s="64"/>
      <c r="F2" s="64"/>
      <c r="G2" s="64"/>
    </row>
    <row r="3" spans="1:7" ht="33.75" customHeight="1" thickBot="1" x14ac:dyDescent="0.35">
      <c r="A3" s="1" t="s">
        <v>57</v>
      </c>
      <c r="B3" s="10" t="s">
        <v>78</v>
      </c>
      <c r="C3" s="10" t="s">
        <v>79</v>
      </c>
      <c r="D3" s="65" t="s">
        <v>58</v>
      </c>
      <c r="E3" s="66"/>
      <c r="F3" s="13" t="s">
        <v>80</v>
      </c>
      <c r="G3" s="11" t="s">
        <v>81</v>
      </c>
    </row>
    <row r="4" spans="1:7" ht="18.600000000000001" thickBot="1" x14ac:dyDescent="0.35">
      <c r="A4" s="22" t="s">
        <v>97</v>
      </c>
      <c r="B4" s="4">
        <v>0</v>
      </c>
      <c r="C4" s="4">
        <v>0</v>
      </c>
      <c r="D4" s="6">
        <v>47.84</v>
      </c>
      <c r="E4" s="7" t="s">
        <v>110</v>
      </c>
      <c r="F4" s="14">
        <f>B4*D4</f>
        <v>0</v>
      </c>
      <c r="G4" s="12">
        <f>C4*D4</f>
        <v>0</v>
      </c>
    </row>
    <row r="5" spans="1:7" ht="18.600000000000001" thickBot="1" x14ac:dyDescent="0.35">
      <c r="A5" s="23" t="s">
        <v>98</v>
      </c>
      <c r="B5" s="5">
        <v>0</v>
      </c>
      <c r="C5" s="5">
        <v>0</v>
      </c>
      <c r="D5" s="8">
        <v>19.86</v>
      </c>
      <c r="E5" s="9" t="s">
        <v>111</v>
      </c>
      <c r="F5" s="14">
        <f t="shared" ref="F5:F18" si="0">B5*D5</f>
        <v>0</v>
      </c>
      <c r="G5" s="12">
        <f t="shared" ref="G5:G18" si="1">C5*D5</f>
        <v>0</v>
      </c>
    </row>
    <row r="6" spans="1:7" ht="18.600000000000001" thickBot="1" x14ac:dyDescent="0.35">
      <c r="A6" s="23" t="s">
        <v>99</v>
      </c>
      <c r="B6" s="5">
        <v>160</v>
      </c>
      <c r="C6" s="5">
        <v>160</v>
      </c>
      <c r="D6" s="8">
        <v>45.46</v>
      </c>
      <c r="E6" s="9" t="s">
        <v>110</v>
      </c>
      <c r="F6" s="14">
        <f t="shared" si="0"/>
        <v>7273.6</v>
      </c>
      <c r="G6" s="12">
        <f t="shared" si="1"/>
        <v>7273.6</v>
      </c>
    </row>
    <row r="7" spans="1:7" ht="18.600000000000001" thickBot="1" x14ac:dyDescent="0.35">
      <c r="A7" s="23" t="s">
        <v>100</v>
      </c>
      <c r="B7" s="5">
        <v>0</v>
      </c>
      <c r="C7" s="5">
        <v>0</v>
      </c>
      <c r="D7" s="8">
        <v>39.53</v>
      </c>
      <c r="E7" s="9" t="s">
        <v>110</v>
      </c>
      <c r="F7" s="14">
        <f t="shared" si="0"/>
        <v>0</v>
      </c>
      <c r="G7" s="12">
        <f t="shared" si="1"/>
        <v>0</v>
      </c>
    </row>
    <row r="8" spans="1:7" ht="18.600000000000001" thickBot="1" x14ac:dyDescent="0.45">
      <c r="A8" s="24" t="s">
        <v>101</v>
      </c>
      <c r="B8" s="5">
        <v>2</v>
      </c>
      <c r="C8" s="5">
        <v>2</v>
      </c>
      <c r="D8" s="8">
        <v>110.32</v>
      </c>
      <c r="E8" s="9" t="s">
        <v>110</v>
      </c>
      <c r="F8" s="14">
        <f t="shared" si="0"/>
        <v>220.64</v>
      </c>
      <c r="G8" s="12">
        <f t="shared" si="1"/>
        <v>220.64</v>
      </c>
    </row>
    <row r="9" spans="1:7" ht="18.600000000000001" thickBot="1" x14ac:dyDescent="0.45">
      <c r="A9" s="24" t="s">
        <v>102</v>
      </c>
      <c r="B9" s="5">
        <v>1</v>
      </c>
      <c r="C9" s="5">
        <v>1</v>
      </c>
      <c r="D9" s="8">
        <v>265.16000000000003</v>
      </c>
      <c r="E9" s="9" t="s">
        <v>110</v>
      </c>
      <c r="F9" s="14">
        <f t="shared" si="0"/>
        <v>265.16000000000003</v>
      </c>
      <c r="G9" s="12">
        <f t="shared" si="1"/>
        <v>265.16000000000003</v>
      </c>
    </row>
    <row r="10" spans="1:7" ht="18.600000000000001" thickBot="1" x14ac:dyDescent="0.45">
      <c r="A10" s="25" t="s">
        <v>103</v>
      </c>
      <c r="B10" s="5">
        <v>0</v>
      </c>
      <c r="C10" s="5">
        <v>0</v>
      </c>
      <c r="D10" s="8">
        <v>24</v>
      </c>
      <c r="E10" s="9" t="s">
        <v>110</v>
      </c>
      <c r="F10" s="14">
        <f t="shared" si="0"/>
        <v>0</v>
      </c>
      <c r="G10" s="12">
        <f t="shared" si="1"/>
        <v>0</v>
      </c>
    </row>
    <row r="11" spans="1:7" ht="18.600000000000001" thickBot="1" x14ac:dyDescent="0.45">
      <c r="A11" s="25" t="s">
        <v>104</v>
      </c>
      <c r="B11" s="5">
        <v>80</v>
      </c>
      <c r="C11" s="5">
        <v>80</v>
      </c>
      <c r="D11" s="8">
        <v>20</v>
      </c>
      <c r="E11" s="9" t="s">
        <v>112</v>
      </c>
      <c r="F11" s="14">
        <f t="shared" si="0"/>
        <v>1600</v>
      </c>
      <c r="G11" s="12">
        <f t="shared" si="1"/>
        <v>1600</v>
      </c>
    </row>
    <row r="12" spans="1:7" ht="18.600000000000001" thickBot="1" x14ac:dyDescent="0.45">
      <c r="A12" s="25" t="s">
        <v>105</v>
      </c>
      <c r="B12" s="5">
        <v>150</v>
      </c>
      <c r="C12" s="5">
        <v>150</v>
      </c>
      <c r="D12" s="8">
        <v>6.5</v>
      </c>
      <c r="E12" s="9" t="s">
        <v>112</v>
      </c>
      <c r="F12" s="14">
        <f t="shared" si="0"/>
        <v>975</v>
      </c>
      <c r="G12" s="12">
        <f t="shared" si="1"/>
        <v>975</v>
      </c>
    </row>
    <row r="13" spans="1:7" ht="18.600000000000001" thickBot="1" x14ac:dyDescent="0.45">
      <c r="A13" s="25" t="s">
        <v>76</v>
      </c>
      <c r="B13" s="5">
        <v>180</v>
      </c>
      <c r="C13" s="5">
        <v>180</v>
      </c>
      <c r="D13" s="8">
        <v>51.23</v>
      </c>
      <c r="E13" s="9" t="s">
        <v>111</v>
      </c>
      <c r="F13" s="14">
        <f t="shared" si="0"/>
        <v>9221.4</v>
      </c>
      <c r="G13" s="12">
        <f t="shared" si="1"/>
        <v>9221.4</v>
      </c>
    </row>
    <row r="14" spans="1:7" ht="18.600000000000001" thickBot="1" x14ac:dyDescent="0.45">
      <c r="A14" s="25" t="s">
        <v>106</v>
      </c>
      <c r="B14" s="5">
        <v>0</v>
      </c>
      <c r="C14" s="5">
        <v>0</v>
      </c>
      <c r="D14" s="8">
        <v>66.599999999999994</v>
      </c>
      <c r="E14" s="9" t="s">
        <v>111</v>
      </c>
      <c r="F14" s="14">
        <f t="shared" si="0"/>
        <v>0</v>
      </c>
      <c r="G14" s="12">
        <f t="shared" si="1"/>
        <v>0</v>
      </c>
    </row>
    <row r="15" spans="1:7" ht="18.600000000000001" thickBot="1" x14ac:dyDescent="0.35">
      <c r="A15" s="23" t="s">
        <v>107</v>
      </c>
      <c r="B15" s="5">
        <v>270</v>
      </c>
      <c r="C15" s="5">
        <v>270</v>
      </c>
      <c r="D15" s="8">
        <v>2.82</v>
      </c>
      <c r="E15" s="9" t="s">
        <v>110</v>
      </c>
      <c r="F15" s="14">
        <f t="shared" si="0"/>
        <v>761.4</v>
      </c>
      <c r="G15" s="12">
        <f t="shared" si="1"/>
        <v>761.4</v>
      </c>
    </row>
    <row r="16" spans="1:7" ht="18.600000000000001" thickBot="1" x14ac:dyDescent="0.35">
      <c r="A16" s="23" t="s">
        <v>108</v>
      </c>
      <c r="B16" s="5">
        <v>0</v>
      </c>
      <c r="C16" s="5">
        <v>0</v>
      </c>
      <c r="D16" s="8">
        <v>45.38</v>
      </c>
      <c r="E16" s="9" t="s">
        <v>110</v>
      </c>
      <c r="F16" s="14">
        <f t="shared" si="0"/>
        <v>0</v>
      </c>
      <c r="G16" s="12">
        <f t="shared" si="1"/>
        <v>0</v>
      </c>
    </row>
    <row r="17" spans="1:7" ht="18.600000000000001" thickBot="1" x14ac:dyDescent="0.45">
      <c r="A17" s="26" t="s">
        <v>77</v>
      </c>
      <c r="B17" s="5">
        <v>15</v>
      </c>
      <c r="C17" s="5">
        <v>15</v>
      </c>
      <c r="D17" s="8">
        <v>81</v>
      </c>
      <c r="E17" s="9" t="s">
        <v>110</v>
      </c>
      <c r="F17" s="14">
        <f t="shared" si="0"/>
        <v>1215</v>
      </c>
      <c r="G17" s="12">
        <f t="shared" si="1"/>
        <v>1215</v>
      </c>
    </row>
    <row r="18" spans="1:7" ht="18.600000000000001" thickBot="1" x14ac:dyDescent="0.35">
      <c r="A18" s="27" t="s">
        <v>109</v>
      </c>
      <c r="B18" s="5">
        <v>40</v>
      </c>
      <c r="C18" s="5">
        <v>40</v>
      </c>
      <c r="D18" s="8">
        <v>6.46</v>
      </c>
      <c r="E18" s="9" t="s">
        <v>110</v>
      </c>
      <c r="F18" s="14">
        <f t="shared" si="0"/>
        <v>258.39999999999998</v>
      </c>
      <c r="G18" s="12">
        <f t="shared" si="1"/>
        <v>258.39999999999998</v>
      </c>
    </row>
    <row r="19" spans="1:7" ht="18" x14ac:dyDescent="0.3">
      <c r="A19" s="67" t="s">
        <v>66</v>
      </c>
      <c r="B19" s="68"/>
      <c r="C19" s="68"/>
      <c r="D19" s="68"/>
      <c r="E19" s="69"/>
      <c r="F19" s="14">
        <v>77064.039999999994</v>
      </c>
      <c r="G19" s="14">
        <v>77064.039999999994</v>
      </c>
    </row>
    <row r="20" spans="1:7" ht="27" customHeight="1" x14ac:dyDescent="0.3">
      <c r="A20" s="60" t="s">
        <v>82</v>
      </c>
      <c r="B20" s="60"/>
      <c r="C20" s="60"/>
      <c r="D20" s="60"/>
      <c r="E20" s="60"/>
      <c r="F20" s="2">
        <f>SUM(F4:F19)</f>
        <v>98854.64</v>
      </c>
      <c r="G20" s="2">
        <f>SUM(G4:G19)</f>
        <v>98854.64</v>
      </c>
    </row>
    <row r="21" spans="1:7" x14ac:dyDescent="0.3">
      <c r="E21" s="28" t="s">
        <v>86</v>
      </c>
      <c r="F21" s="15">
        <f>F20+G20</f>
        <v>197709.28</v>
      </c>
      <c r="G21" s="16"/>
    </row>
  </sheetData>
  <sheetProtection algorithmName="SHA-512" hashValue="ePRRwWN9QexEq5SC0kyK9RHyrGK4cgwyy4HgLm2hx4zw8Kk9N+Zoi8XwVUWdEh/jTqyYXJOU2RdSUqbUMw6KMw==" saltValue="dtbTcs0FXCCnCHyIOQyxjw==" spinCount="100000" sheet="1" objects="1" scenarios="1"/>
  <mergeCells count="5">
    <mergeCell ref="A20:E20"/>
    <mergeCell ref="A1:G1"/>
    <mergeCell ref="A2:G2"/>
    <mergeCell ref="D3:E3"/>
    <mergeCell ref="A19:E1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9C441-1860-4CAF-A590-F1E9A237417F}">
  <sheetPr>
    <pageSetUpPr fitToPage="1"/>
  </sheetPr>
  <dimension ref="A1:G36"/>
  <sheetViews>
    <sheetView topLeftCell="A16" workbookViewId="0">
      <selection activeCell="B3" sqref="B3:C3"/>
    </sheetView>
  </sheetViews>
  <sheetFormatPr baseColWidth="10" defaultColWidth="10.88671875" defaultRowHeight="14.4" x14ac:dyDescent="0.3"/>
  <cols>
    <col min="1" max="1" width="67.109375" bestFit="1" customWidth="1"/>
    <col min="5" max="5" width="21" customWidth="1"/>
    <col min="6" max="6" width="14.5546875" customWidth="1"/>
    <col min="7" max="7" width="13.88671875" customWidth="1"/>
  </cols>
  <sheetData>
    <row r="1" spans="1:7" ht="18" customHeight="1" x14ac:dyDescent="0.3">
      <c r="A1" s="61" t="s">
        <v>64</v>
      </c>
      <c r="B1" s="62"/>
      <c r="C1" s="62"/>
      <c r="D1" s="62"/>
      <c r="E1" s="62"/>
      <c r="F1" s="62"/>
      <c r="G1" s="62"/>
    </row>
    <row r="2" spans="1:7" ht="18" thickBot="1" x14ac:dyDescent="0.35">
      <c r="A2" s="63" t="s">
        <v>113</v>
      </c>
      <c r="B2" s="64"/>
      <c r="C2" s="64"/>
      <c r="D2" s="64"/>
      <c r="E2" s="64"/>
      <c r="F2" s="64"/>
      <c r="G2" s="64"/>
    </row>
    <row r="3" spans="1:7" ht="33.75" customHeight="1" thickBot="1" x14ac:dyDescent="0.35">
      <c r="A3" s="1" t="s">
        <v>57</v>
      </c>
      <c r="B3" s="10" t="s">
        <v>78</v>
      </c>
      <c r="C3" s="10" t="s">
        <v>79</v>
      </c>
      <c r="D3" s="65" t="s">
        <v>58</v>
      </c>
      <c r="E3" s="66"/>
      <c r="F3" s="13" t="s">
        <v>80</v>
      </c>
      <c r="G3" s="11" t="s">
        <v>81</v>
      </c>
    </row>
    <row r="4" spans="1:7" ht="18.600000000000001" thickBot="1" x14ac:dyDescent="0.35">
      <c r="A4" s="22" t="s">
        <v>97</v>
      </c>
      <c r="B4" s="4">
        <v>0</v>
      </c>
      <c r="C4" s="4">
        <v>0</v>
      </c>
      <c r="D4" s="6">
        <v>47.84</v>
      </c>
      <c r="E4" s="7" t="s">
        <v>110</v>
      </c>
      <c r="F4" s="14">
        <f>B4*D4</f>
        <v>0</v>
      </c>
      <c r="G4" s="12">
        <f>C4*D4</f>
        <v>0</v>
      </c>
    </row>
    <row r="5" spans="1:7" ht="18.600000000000001" thickBot="1" x14ac:dyDescent="0.35">
      <c r="A5" s="23" t="s">
        <v>98</v>
      </c>
      <c r="B5" s="5">
        <v>0</v>
      </c>
      <c r="C5" s="5">
        <v>0</v>
      </c>
      <c r="D5" s="8">
        <v>19.86</v>
      </c>
      <c r="E5" s="9" t="s">
        <v>111</v>
      </c>
      <c r="F5" s="14">
        <f t="shared" ref="F5:F33" si="0">B5*D5</f>
        <v>0</v>
      </c>
      <c r="G5" s="12">
        <f t="shared" ref="G5:G33" si="1">C5*D5</f>
        <v>0</v>
      </c>
    </row>
    <row r="6" spans="1:7" ht="18.600000000000001" thickBot="1" x14ac:dyDescent="0.35">
      <c r="A6" s="23" t="s">
        <v>99</v>
      </c>
      <c r="B6" s="5">
        <v>5</v>
      </c>
      <c r="C6" s="5">
        <v>5</v>
      </c>
      <c r="D6" s="8">
        <v>45.46</v>
      </c>
      <c r="E6" s="9" t="s">
        <v>110</v>
      </c>
      <c r="F6" s="14">
        <f t="shared" si="0"/>
        <v>227.3</v>
      </c>
      <c r="G6" s="12">
        <f t="shared" si="1"/>
        <v>227.3</v>
      </c>
    </row>
    <row r="7" spans="1:7" ht="18.600000000000001" thickBot="1" x14ac:dyDescent="0.35">
      <c r="A7" s="23" t="s">
        <v>100</v>
      </c>
      <c r="B7" s="5">
        <v>0</v>
      </c>
      <c r="C7" s="5">
        <v>0</v>
      </c>
      <c r="D7" s="8">
        <v>39.53</v>
      </c>
      <c r="E7" s="9" t="s">
        <v>110</v>
      </c>
      <c r="F7" s="14">
        <f t="shared" si="0"/>
        <v>0</v>
      </c>
      <c r="G7" s="12">
        <f t="shared" si="1"/>
        <v>0</v>
      </c>
    </row>
    <row r="8" spans="1:7" ht="18.600000000000001" thickBot="1" x14ac:dyDescent="0.45">
      <c r="A8" s="24" t="s">
        <v>101</v>
      </c>
      <c r="B8" s="5">
        <v>2</v>
      </c>
      <c r="C8" s="5">
        <v>2</v>
      </c>
      <c r="D8" s="8">
        <v>110.32</v>
      </c>
      <c r="E8" s="9" t="s">
        <v>110</v>
      </c>
      <c r="F8" s="14">
        <f t="shared" si="0"/>
        <v>220.64</v>
      </c>
      <c r="G8" s="12">
        <f t="shared" si="1"/>
        <v>220.64</v>
      </c>
    </row>
    <row r="9" spans="1:7" ht="18.600000000000001" thickBot="1" x14ac:dyDescent="0.45">
      <c r="A9" s="24" t="s">
        <v>102</v>
      </c>
      <c r="B9" s="5">
        <v>1</v>
      </c>
      <c r="C9" s="5">
        <v>1</v>
      </c>
      <c r="D9" s="8">
        <v>265.16000000000003</v>
      </c>
      <c r="E9" s="9" t="s">
        <v>110</v>
      </c>
      <c r="F9" s="14">
        <f t="shared" si="0"/>
        <v>265.16000000000003</v>
      </c>
      <c r="G9" s="12">
        <f t="shared" si="1"/>
        <v>265.16000000000003</v>
      </c>
    </row>
    <row r="10" spans="1:7" ht="18.600000000000001" thickBot="1" x14ac:dyDescent="0.45">
      <c r="A10" s="25" t="s">
        <v>103</v>
      </c>
      <c r="B10" s="5">
        <v>0</v>
      </c>
      <c r="C10" s="5">
        <v>0</v>
      </c>
      <c r="D10" s="8">
        <v>24</v>
      </c>
      <c r="E10" s="9" t="s">
        <v>110</v>
      </c>
      <c r="F10" s="14">
        <f t="shared" si="0"/>
        <v>0</v>
      </c>
      <c r="G10" s="12">
        <f t="shared" si="1"/>
        <v>0</v>
      </c>
    </row>
    <row r="11" spans="1:7" ht="18.600000000000001" thickBot="1" x14ac:dyDescent="0.45">
      <c r="A11" s="25" t="s">
        <v>104</v>
      </c>
      <c r="B11" s="5">
        <v>80</v>
      </c>
      <c r="C11" s="5">
        <v>80</v>
      </c>
      <c r="D11" s="8">
        <v>20</v>
      </c>
      <c r="E11" s="9" t="s">
        <v>112</v>
      </c>
      <c r="F11" s="14">
        <f t="shared" si="0"/>
        <v>1600</v>
      </c>
      <c r="G11" s="12">
        <f t="shared" si="1"/>
        <v>1600</v>
      </c>
    </row>
    <row r="12" spans="1:7" ht="18.600000000000001" thickBot="1" x14ac:dyDescent="0.45">
      <c r="A12" s="25" t="s">
        <v>105</v>
      </c>
      <c r="B12" s="5">
        <v>150</v>
      </c>
      <c r="C12" s="5">
        <v>150</v>
      </c>
      <c r="D12" s="8">
        <v>6.5</v>
      </c>
      <c r="E12" s="9" t="s">
        <v>112</v>
      </c>
      <c r="F12" s="14">
        <f t="shared" si="0"/>
        <v>975</v>
      </c>
      <c r="G12" s="12">
        <f t="shared" si="1"/>
        <v>975</v>
      </c>
    </row>
    <row r="13" spans="1:7" ht="18.600000000000001" thickBot="1" x14ac:dyDescent="0.45">
      <c r="A13" s="25" t="s">
        <v>76</v>
      </c>
      <c r="B13" s="5">
        <v>180</v>
      </c>
      <c r="C13" s="5">
        <v>180</v>
      </c>
      <c r="D13" s="8">
        <v>51.23</v>
      </c>
      <c r="E13" s="9" t="s">
        <v>111</v>
      </c>
      <c r="F13" s="14">
        <f t="shared" si="0"/>
        <v>9221.4</v>
      </c>
      <c r="G13" s="12">
        <f t="shared" si="1"/>
        <v>9221.4</v>
      </c>
    </row>
    <row r="14" spans="1:7" ht="18.600000000000001" thickBot="1" x14ac:dyDescent="0.45">
      <c r="A14" s="25" t="s">
        <v>106</v>
      </c>
      <c r="B14" s="5">
        <v>0</v>
      </c>
      <c r="C14" s="5">
        <v>0</v>
      </c>
      <c r="D14" s="8">
        <v>66.599999999999994</v>
      </c>
      <c r="E14" s="9" t="s">
        <v>111</v>
      </c>
      <c r="F14" s="14">
        <f t="shared" si="0"/>
        <v>0</v>
      </c>
      <c r="G14" s="12">
        <f t="shared" si="1"/>
        <v>0</v>
      </c>
    </row>
    <row r="15" spans="1:7" ht="18.600000000000001" thickBot="1" x14ac:dyDescent="0.35">
      <c r="A15" s="23" t="s">
        <v>107</v>
      </c>
      <c r="B15" s="5">
        <v>270</v>
      </c>
      <c r="C15" s="5">
        <v>270</v>
      </c>
      <c r="D15" s="8">
        <v>2.82</v>
      </c>
      <c r="E15" s="9" t="s">
        <v>110</v>
      </c>
      <c r="F15" s="14">
        <f t="shared" si="0"/>
        <v>761.4</v>
      </c>
      <c r="G15" s="12">
        <f t="shared" si="1"/>
        <v>761.4</v>
      </c>
    </row>
    <row r="16" spans="1:7" ht="18.600000000000001" thickBot="1" x14ac:dyDescent="0.35">
      <c r="A16" s="23" t="s">
        <v>108</v>
      </c>
      <c r="B16" s="5">
        <v>0</v>
      </c>
      <c r="C16" s="5">
        <v>0</v>
      </c>
      <c r="D16" s="8">
        <v>45.38</v>
      </c>
      <c r="E16" s="9" t="s">
        <v>110</v>
      </c>
      <c r="F16" s="14">
        <f t="shared" si="0"/>
        <v>0</v>
      </c>
      <c r="G16" s="12">
        <f t="shared" si="1"/>
        <v>0</v>
      </c>
    </row>
    <row r="17" spans="1:7" ht="18.600000000000001" thickBot="1" x14ac:dyDescent="0.45">
      <c r="A17" s="26" t="s">
        <v>77</v>
      </c>
      <c r="B17" s="5">
        <v>15</v>
      </c>
      <c r="C17" s="5">
        <v>15</v>
      </c>
      <c r="D17" s="8">
        <v>81</v>
      </c>
      <c r="E17" s="9" t="s">
        <v>110</v>
      </c>
      <c r="F17" s="14">
        <f t="shared" si="0"/>
        <v>1215</v>
      </c>
      <c r="G17" s="12">
        <f t="shared" si="1"/>
        <v>1215</v>
      </c>
    </row>
    <row r="18" spans="1:7" ht="18.600000000000001" thickBot="1" x14ac:dyDescent="0.35">
      <c r="A18" s="29" t="s">
        <v>109</v>
      </c>
      <c r="B18" s="30">
        <v>40</v>
      </c>
      <c r="C18" s="5">
        <v>40</v>
      </c>
      <c r="D18" s="8">
        <v>6.46</v>
      </c>
      <c r="E18" s="9" t="s">
        <v>110</v>
      </c>
      <c r="F18" s="14">
        <f t="shared" si="0"/>
        <v>258.39999999999998</v>
      </c>
      <c r="G18" s="12">
        <f t="shared" si="1"/>
        <v>258.39999999999998</v>
      </c>
    </row>
    <row r="19" spans="1:7" ht="18.600000000000001" thickBot="1" x14ac:dyDescent="0.35">
      <c r="A19" s="31" t="s">
        <v>114</v>
      </c>
      <c r="B19" s="32">
        <v>20</v>
      </c>
      <c r="C19" s="32">
        <v>20</v>
      </c>
      <c r="D19" s="33">
        <v>3.12</v>
      </c>
      <c r="E19" s="14" t="s">
        <v>129</v>
      </c>
      <c r="F19" s="14">
        <f t="shared" si="0"/>
        <v>62.400000000000006</v>
      </c>
      <c r="G19" s="12">
        <f t="shared" si="1"/>
        <v>62.400000000000006</v>
      </c>
    </row>
    <row r="20" spans="1:7" ht="18.600000000000001" thickBot="1" x14ac:dyDescent="0.35">
      <c r="A20" s="31" t="s">
        <v>115</v>
      </c>
      <c r="B20" s="32">
        <v>0</v>
      </c>
      <c r="C20" s="32">
        <v>0</v>
      </c>
      <c r="D20" s="33">
        <v>24.53</v>
      </c>
      <c r="E20" s="14" t="s">
        <v>129</v>
      </c>
      <c r="F20" s="14">
        <f t="shared" si="0"/>
        <v>0</v>
      </c>
      <c r="G20" s="12">
        <f t="shared" si="1"/>
        <v>0</v>
      </c>
    </row>
    <row r="21" spans="1:7" ht="18.600000000000001" thickBot="1" x14ac:dyDescent="0.35">
      <c r="A21" s="31" t="s">
        <v>116</v>
      </c>
      <c r="B21" s="32">
        <v>10</v>
      </c>
      <c r="C21" s="32">
        <v>10</v>
      </c>
      <c r="D21" s="33">
        <v>24.53</v>
      </c>
      <c r="E21" s="14" t="s">
        <v>129</v>
      </c>
      <c r="F21" s="14">
        <f t="shared" si="0"/>
        <v>245.3</v>
      </c>
      <c r="G21" s="12">
        <f t="shared" si="1"/>
        <v>245.3</v>
      </c>
    </row>
    <row r="22" spans="1:7" ht="18.600000000000001" thickBot="1" x14ac:dyDescent="0.35">
      <c r="A22" s="31" t="s">
        <v>117</v>
      </c>
      <c r="B22" s="32">
        <v>0</v>
      </c>
      <c r="C22" s="32">
        <v>0</v>
      </c>
      <c r="D22" s="33">
        <v>20.75</v>
      </c>
      <c r="E22" s="14" t="s">
        <v>129</v>
      </c>
      <c r="F22" s="14">
        <f t="shared" si="0"/>
        <v>0</v>
      </c>
      <c r="G22" s="12">
        <f t="shared" si="1"/>
        <v>0</v>
      </c>
    </row>
    <row r="23" spans="1:7" ht="18.600000000000001" thickBot="1" x14ac:dyDescent="0.35">
      <c r="A23" s="31" t="s">
        <v>118</v>
      </c>
      <c r="B23" s="32">
        <v>15</v>
      </c>
      <c r="C23" s="32">
        <v>15</v>
      </c>
      <c r="D23" s="33">
        <v>15.6</v>
      </c>
      <c r="E23" s="14" t="s">
        <v>129</v>
      </c>
      <c r="F23" s="14">
        <f t="shared" si="0"/>
        <v>234</v>
      </c>
      <c r="G23" s="12">
        <f t="shared" si="1"/>
        <v>234</v>
      </c>
    </row>
    <row r="24" spans="1:7" ht="18.600000000000001" thickBot="1" x14ac:dyDescent="0.35">
      <c r="A24" s="31" t="s">
        <v>119</v>
      </c>
      <c r="B24" s="32">
        <v>0</v>
      </c>
      <c r="C24" s="32">
        <v>0</v>
      </c>
      <c r="D24" s="33">
        <v>31.65</v>
      </c>
      <c r="E24" s="14" t="s">
        <v>129</v>
      </c>
      <c r="F24" s="14">
        <f t="shared" si="0"/>
        <v>0</v>
      </c>
      <c r="G24" s="12">
        <f t="shared" si="1"/>
        <v>0</v>
      </c>
    </row>
    <row r="25" spans="1:7" ht="18.600000000000001" thickBot="1" x14ac:dyDescent="0.35">
      <c r="A25" s="31" t="s">
        <v>120</v>
      </c>
      <c r="B25" s="32">
        <v>0</v>
      </c>
      <c r="C25" s="32">
        <v>0</v>
      </c>
      <c r="D25" s="33">
        <v>31.65</v>
      </c>
      <c r="E25" s="14" t="s">
        <v>129</v>
      </c>
      <c r="F25" s="14">
        <f t="shared" si="0"/>
        <v>0</v>
      </c>
      <c r="G25" s="12">
        <f t="shared" si="1"/>
        <v>0</v>
      </c>
    </row>
    <row r="26" spans="1:7" ht="18.600000000000001" thickBot="1" x14ac:dyDescent="0.35">
      <c r="A26" s="31" t="s">
        <v>121</v>
      </c>
      <c r="B26" s="32">
        <v>0</v>
      </c>
      <c r="C26" s="32">
        <v>0</v>
      </c>
      <c r="D26" s="33">
        <v>51.63</v>
      </c>
      <c r="E26" s="14" t="s">
        <v>129</v>
      </c>
      <c r="F26" s="14">
        <f t="shared" si="0"/>
        <v>0</v>
      </c>
      <c r="G26" s="12">
        <f t="shared" si="1"/>
        <v>0</v>
      </c>
    </row>
    <row r="27" spans="1:7" ht="18.600000000000001" thickBot="1" x14ac:dyDescent="0.35">
      <c r="A27" s="31" t="s">
        <v>122</v>
      </c>
      <c r="B27" s="32">
        <v>5</v>
      </c>
      <c r="C27" s="32">
        <v>5</v>
      </c>
      <c r="D27" s="33">
        <v>21.1</v>
      </c>
      <c r="E27" s="14" t="s">
        <v>129</v>
      </c>
      <c r="F27" s="14">
        <f t="shared" si="0"/>
        <v>105.5</v>
      </c>
      <c r="G27" s="12">
        <f t="shared" si="1"/>
        <v>105.5</v>
      </c>
    </row>
    <row r="28" spans="1:7" ht="18.600000000000001" thickBot="1" x14ac:dyDescent="0.35">
      <c r="A28" s="31" t="s">
        <v>123</v>
      </c>
      <c r="B28" s="32">
        <v>0</v>
      </c>
      <c r="C28" s="32">
        <v>0</v>
      </c>
      <c r="D28" s="33">
        <v>21.1</v>
      </c>
      <c r="E28" s="14" t="s">
        <v>129</v>
      </c>
      <c r="F28" s="14">
        <f t="shared" si="0"/>
        <v>0</v>
      </c>
      <c r="G28" s="12">
        <f t="shared" si="1"/>
        <v>0</v>
      </c>
    </row>
    <row r="29" spans="1:7" ht="18.600000000000001" thickBot="1" x14ac:dyDescent="0.35">
      <c r="A29" s="31" t="s">
        <v>124</v>
      </c>
      <c r="B29" s="32">
        <v>0</v>
      </c>
      <c r="C29" s="32">
        <v>0</v>
      </c>
      <c r="D29" s="33">
        <v>35.15</v>
      </c>
      <c r="E29" s="14" t="s">
        <v>129</v>
      </c>
      <c r="F29" s="14">
        <f t="shared" si="0"/>
        <v>0</v>
      </c>
      <c r="G29" s="12">
        <f t="shared" si="1"/>
        <v>0</v>
      </c>
    </row>
    <row r="30" spans="1:7" ht="18.600000000000001" thickBot="1" x14ac:dyDescent="0.35">
      <c r="A30" s="31" t="s">
        <v>125</v>
      </c>
      <c r="B30" s="32">
        <v>0</v>
      </c>
      <c r="C30" s="32">
        <v>0</v>
      </c>
      <c r="D30" s="33">
        <v>35.15</v>
      </c>
      <c r="E30" s="14" t="s">
        <v>129</v>
      </c>
      <c r="F30" s="14">
        <f t="shared" si="0"/>
        <v>0</v>
      </c>
      <c r="G30" s="12">
        <f t="shared" si="1"/>
        <v>0</v>
      </c>
    </row>
    <row r="31" spans="1:7" ht="18.600000000000001" thickBot="1" x14ac:dyDescent="0.35">
      <c r="A31" s="31" t="s">
        <v>126</v>
      </c>
      <c r="B31" s="32">
        <v>6</v>
      </c>
      <c r="C31" s="32">
        <v>6</v>
      </c>
      <c r="D31" s="33">
        <v>62.5</v>
      </c>
      <c r="E31" s="14" t="s">
        <v>129</v>
      </c>
      <c r="F31" s="14">
        <f t="shared" si="0"/>
        <v>375</v>
      </c>
      <c r="G31" s="12">
        <f t="shared" si="1"/>
        <v>375</v>
      </c>
    </row>
    <row r="32" spans="1:7" ht="18.600000000000001" thickBot="1" x14ac:dyDescent="0.35">
      <c r="A32" s="31" t="s">
        <v>127</v>
      </c>
      <c r="B32" s="32">
        <v>0</v>
      </c>
      <c r="C32" s="32">
        <v>0</v>
      </c>
      <c r="D32" s="33">
        <v>37.96</v>
      </c>
      <c r="E32" s="14" t="s">
        <v>129</v>
      </c>
      <c r="F32" s="14">
        <f t="shared" si="0"/>
        <v>0</v>
      </c>
      <c r="G32" s="12">
        <f t="shared" si="1"/>
        <v>0</v>
      </c>
    </row>
    <row r="33" spans="1:7" ht="18" x14ac:dyDescent="0.3">
      <c r="A33" s="31" t="s">
        <v>128</v>
      </c>
      <c r="B33" s="32">
        <v>0</v>
      </c>
      <c r="C33" s="32">
        <v>0</v>
      </c>
      <c r="D33" s="33">
        <v>55.06</v>
      </c>
      <c r="E33" s="14" t="s">
        <v>130</v>
      </c>
      <c r="F33" s="14">
        <f t="shared" si="0"/>
        <v>0</v>
      </c>
      <c r="G33" s="12">
        <f t="shared" si="1"/>
        <v>0</v>
      </c>
    </row>
    <row r="34" spans="1:7" ht="18" x14ac:dyDescent="0.3">
      <c r="A34" s="67" t="s">
        <v>66</v>
      </c>
      <c r="B34" s="68"/>
      <c r="C34" s="68"/>
      <c r="D34" s="68"/>
      <c r="E34" s="69"/>
      <c r="F34" s="14">
        <v>15500</v>
      </c>
      <c r="G34" s="14">
        <v>15500</v>
      </c>
    </row>
    <row r="35" spans="1:7" ht="27" customHeight="1" x14ac:dyDescent="0.3">
      <c r="A35" s="60" t="s">
        <v>82</v>
      </c>
      <c r="B35" s="60"/>
      <c r="C35" s="60"/>
      <c r="D35" s="60"/>
      <c r="E35" s="60"/>
      <c r="F35" s="2">
        <f>SUM(F4:F34)</f>
        <v>31266.5</v>
      </c>
      <c r="G35" s="2">
        <f>SUM(G4:G34)</f>
        <v>31266.5</v>
      </c>
    </row>
    <row r="36" spans="1:7" x14ac:dyDescent="0.3">
      <c r="E36" s="28" t="s">
        <v>131</v>
      </c>
      <c r="F36" s="15">
        <f>F35+G35</f>
        <v>62533</v>
      </c>
      <c r="G36" s="16"/>
    </row>
  </sheetData>
  <sheetProtection algorithmName="SHA-512" hashValue="ZksKpZrnZ+f3rBQBn4cM/2AsNKmBNh+zkRG28nMP01TI/c+jOAwImo6Qkg3mWYcEinKSkLTTaQwsH9PfiZagUA==" saltValue="VqBBBFkYcfNafHxmvKRaTg==" spinCount="100000" sheet="1" objects="1" scenarios="1"/>
  <mergeCells count="5">
    <mergeCell ref="A1:G1"/>
    <mergeCell ref="A2:G2"/>
    <mergeCell ref="D3:E3"/>
    <mergeCell ref="A34:E34"/>
    <mergeCell ref="A35:E35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G69"/>
  <sheetViews>
    <sheetView workbookViewId="0">
      <selection activeCell="F4" sqref="F4:F65"/>
    </sheetView>
  </sheetViews>
  <sheetFormatPr baseColWidth="10" defaultColWidth="10.88671875" defaultRowHeight="14.4" x14ac:dyDescent="0.3"/>
  <cols>
    <col min="1" max="1" width="67.109375" bestFit="1" customWidth="1"/>
    <col min="5" max="5" width="10.6640625" customWidth="1"/>
    <col min="6" max="6" width="19" customWidth="1"/>
    <col min="7" max="7" width="17.44140625" customWidth="1"/>
  </cols>
  <sheetData>
    <row r="1" spans="1:7" ht="18" customHeight="1" x14ac:dyDescent="0.3">
      <c r="A1" s="71" t="s">
        <v>138</v>
      </c>
      <c r="B1" s="72"/>
      <c r="C1" s="72"/>
      <c r="D1" s="72"/>
      <c r="E1" s="72"/>
      <c r="F1" s="72"/>
      <c r="G1" s="72"/>
    </row>
    <row r="2" spans="1:7" ht="22.2" thickBot="1" x14ac:dyDescent="0.35">
      <c r="A2" s="73" t="s">
        <v>136</v>
      </c>
      <c r="B2" s="74"/>
      <c r="C2" s="74"/>
      <c r="D2" s="74"/>
      <c r="E2" s="74"/>
      <c r="F2" s="74"/>
      <c r="G2" s="74"/>
    </row>
    <row r="3" spans="1:7" ht="33.75" customHeight="1" thickBot="1" x14ac:dyDescent="0.35">
      <c r="A3" s="34" t="s">
        <v>57</v>
      </c>
      <c r="B3" s="35" t="s">
        <v>78</v>
      </c>
      <c r="C3" s="35" t="s">
        <v>79</v>
      </c>
      <c r="D3" s="35" t="s">
        <v>139</v>
      </c>
      <c r="E3" s="35" t="s">
        <v>137</v>
      </c>
      <c r="F3" s="36" t="s">
        <v>140</v>
      </c>
      <c r="G3" s="35" t="s">
        <v>141</v>
      </c>
    </row>
    <row r="4" spans="1:7" ht="18.600000000000001" thickBot="1" x14ac:dyDescent="0.35">
      <c r="A4" s="17" t="s">
        <v>16</v>
      </c>
      <c r="B4" s="37">
        <v>0</v>
      </c>
      <c r="C4" s="37">
        <v>0</v>
      </c>
      <c r="D4" s="37">
        <f>B4+C4</f>
        <v>0</v>
      </c>
      <c r="E4" s="38">
        <v>55.46</v>
      </c>
      <c r="F4" s="106"/>
      <c r="G4" s="39">
        <f>F4*D4</f>
        <v>0</v>
      </c>
    </row>
    <row r="5" spans="1:7" ht="18.600000000000001" thickBot="1" x14ac:dyDescent="0.35">
      <c r="A5" s="18" t="s">
        <v>35</v>
      </c>
      <c r="B5" s="40">
        <v>0</v>
      </c>
      <c r="C5" s="40">
        <v>0</v>
      </c>
      <c r="D5" s="37">
        <f t="shared" ref="D5:D65" si="0">B5+C5</f>
        <v>0</v>
      </c>
      <c r="E5" s="41">
        <v>3.58</v>
      </c>
      <c r="F5" s="106"/>
      <c r="G5" s="39">
        <f t="shared" ref="G5:G65" si="1">F5*D5</f>
        <v>0</v>
      </c>
    </row>
    <row r="6" spans="1:7" ht="18.600000000000001" thickBot="1" x14ac:dyDescent="0.35">
      <c r="A6" s="18" t="s">
        <v>69</v>
      </c>
      <c r="B6" s="40">
        <v>0</v>
      </c>
      <c r="C6" s="40">
        <v>0</v>
      </c>
      <c r="D6" s="37">
        <f t="shared" si="0"/>
        <v>0</v>
      </c>
      <c r="E6" s="41">
        <v>6.31</v>
      </c>
      <c r="F6" s="106"/>
      <c r="G6" s="39">
        <f t="shared" si="1"/>
        <v>0</v>
      </c>
    </row>
    <row r="7" spans="1:7" ht="18.600000000000001" thickBot="1" x14ac:dyDescent="0.35">
      <c r="A7" s="18" t="s">
        <v>70</v>
      </c>
      <c r="B7" s="40">
        <v>0</v>
      </c>
      <c r="C7" s="40">
        <v>0</v>
      </c>
      <c r="D7" s="37">
        <f t="shared" si="0"/>
        <v>0</v>
      </c>
      <c r="E7" s="41">
        <v>4.21</v>
      </c>
      <c r="F7" s="106"/>
      <c r="G7" s="39">
        <f t="shared" si="1"/>
        <v>0</v>
      </c>
    </row>
    <row r="8" spans="1:7" ht="18.600000000000001" thickBot="1" x14ac:dyDescent="0.35">
      <c r="A8" s="18" t="s">
        <v>71</v>
      </c>
      <c r="B8" s="40">
        <v>0</v>
      </c>
      <c r="C8" s="40">
        <v>0</v>
      </c>
      <c r="D8" s="37">
        <f t="shared" si="0"/>
        <v>0</v>
      </c>
      <c r="E8" s="41">
        <v>5.27</v>
      </c>
      <c r="F8" s="106"/>
      <c r="G8" s="39">
        <f t="shared" si="1"/>
        <v>0</v>
      </c>
    </row>
    <row r="9" spans="1:7" ht="18.600000000000001" thickBot="1" x14ac:dyDescent="0.35">
      <c r="A9" s="18" t="s">
        <v>36</v>
      </c>
      <c r="B9" s="40">
        <v>0</v>
      </c>
      <c r="C9" s="40">
        <v>0</v>
      </c>
      <c r="D9" s="37">
        <f t="shared" si="0"/>
        <v>0</v>
      </c>
      <c r="E9" s="41">
        <v>18.809999999999999</v>
      </c>
      <c r="F9" s="106"/>
      <c r="G9" s="39">
        <f t="shared" si="1"/>
        <v>0</v>
      </c>
    </row>
    <row r="10" spans="1:7" ht="18.600000000000001" thickBot="1" x14ac:dyDescent="0.35">
      <c r="A10" s="18" t="s">
        <v>17</v>
      </c>
      <c r="B10" s="40">
        <v>0</v>
      </c>
      <c r="C10" s="40">
        <v>0</v>
      </c>
      <c r="D10" s="37">
        <f t="shared" si="0"/>
        <v>0</v>
      </c>
      <c r="E10" s="41">
        <v>3.36</v>
      </c>
      <c r="F10" s="106"/>
      <c r="G10" s="39">
        <f t="shared" si="1"/>
        <v>0</v>
      </c>
    </row>
    <row r="11" spans="1:7" ht="18.600000000000001" thickBot="1" x14ac:dyDescent="0.35">
      <c r="A11" s="18" t="s">
        <v>18</v>
      </c>
      <c r="B11" s="40">
        <v>5</v>
      </c>
      <c r="C11" s="40">
        <v>5</v>
      </c>
      <c r="D11" s="37">
        <f t="shared" si="0"/>
        <v>10</v>
      </c>
      <c r="E11" s="41">
        <v>19.03</v>
      </c>
      <c r="F11" s="106"/>
      <c r="G11" s="39">
        <f t="shared" si="1"/>
        <v>0</v>
      </c>
    </row>
    <row r="12" spans="1:7" ht="18.600000000000001" thickBot="1" x14ac:dyDescent="0.35">
      <c r="A12" s="18" t="s">
        <v>59</v>
      </c>
      <c r="B12" s="40">
        <v>5</v>
      </c>
      <c r="C12" s="40">
        <v>5</v>
      </c>
      <c r="D12" s="37">
        <f t="shared" si="0"/>
        <v>10</v>
      </c>
      <c r="E12" s="41">
        <v>7.57</v>
      </c>
      <c r="F12" s="106"/>
      <c r="G12" s="39">
        <f t="shared" si="1"/>
        <v>0</v>
      </c>
    </row>
    <row r="13" spans="1:7" ht="30" thickBot="1" x14ac:dyDescent="0.35">
      <c r="A13" s="19" t="s">
        <v>83</v>
      </c>
      <c r="B13" s="40">
        <v>0</v>
      </c>
      <c r="C13" s="40">
        <v>0</v>
      </c>
      <c r="D13" s="37">
        <f t="shared" si="0"/>
        <v>0</v>
      </c>
      <c r="E13" s="41">
        <v>17.04</v>
      </c>
      <c r="F13" s="106"/>
      <c r="G13" s="39">
        <f t="shared" si="1"/>
        <v>0</v>
      </c>
    </row>
    <row r="14" spans="1:7" ht="30" thickBot="1" x14ac:dyDescent="0.35">
      <c r="A14" s="19" t="s">
        <v>84</v>
      </c>
      <c r="B14" s="40">
        <v>0</v>
      </c>
      <c r="C14" s="40">
        <v>0</v>
      </c>
      <c r="D14" s="37">
        <f t="shared" si="0"/>
        <v>0</v>
      </c>
      <c r="E14" s="41">
        <v>25.56</v>
      </c>
      <c r="F14" s="106"/>
      <c r="G14" s="39">
        <f t="shared" si="1"/>
        <v>0</v>
      </c>
    </row>
    <row r="15" spans="1:7" ht="30" thickBot="1" x14ac:dyDescent="0.35">
      <c r="A15" s="19" t="s">
        <v>85</v>
      </c>
      <c r="B15" s="40">
        <v>0</v>
      </c>
      <c r="C15" s="40">
        <v>0</v>
      </c>
      <c r="D15" s="37">
        <f t="shared" si="0"/>
        <v>0</v>
      </c>
      <c r="E15" s="41">
        <v>11.36</v>
      </c>
      <c r="F15" s="106"/>
      <c r="G15" s="39">
        <f t="shared" si="1"/>
        <v>0</v>
      </c>
    </row>
    <row r="16" spans="1:7" ht="18.600000000000001" thickBot="1" x14ac:dyDescent="0.35">
      <c r="A16" s="18" t="s">
        <v>65</v>
      </c>
      <c r="B16" s="40">
        <v>0</v>
      </c>
      <c r="C16" s="40">
        <v>0</v>
      </c>
      <c r="D16" s="37">
        <f t="shared" si="0"/>
        <v>0</v>
      </c>
      <c r="E16" s="41">
        <v>10.01</v>
      </c>
      <c r="F16" s="106"/>
      <c r="G16" s="39">
        <f t="shared" si="1"/>
        <v>0</v>
      </c>
    </row>
    <row r="17" spans="1:7" ht="18.600000000000001" thickBot="1" x14ac:dyDescent="0.35">
      <c r="A17" s="18" t="s">
        <v>37</v>
      </c>
      <c r="B17" s="42">
        <v>0</v>
      </c>
      <c r="C17" s="42">
        <v>0</v>
      </c>
      <c r="D17" s="37">
        <f t="shared" si="0"/>
        <v>0</v>
      </c>
      <c r="E17" s="43">
        <v>66.010000000000005</v>
      </c>
      <c r="F17" s="106"/>
      <c r="G17" s="39">
        <f t="shared" si="1"/>
        <v>0</v>
      </c>
    </row>
    <row r="18" spans="1:7" ht="18.600000000000001" thickBot="1" x14ac:dyDescent="0.35">
      <c r="A18" s="19" t="s">
        <v>38</v>
      </c>
      <c r="B18" s="42">
        <v>0</v>
      </c>
      <c r="C18" s="42">
        <v>0</v>
      </c>
      <c r="D18" s="37">
        <f t="shared" si="0"/>
        <v>0</v>
      </c>
      <c r="E18" s="43">
        <v>13.14</v>
      </c>
      <c r="F18" s="106"/>
      <c r="G18" s="39">
        <f t="shared" si="1"/>
        <v>0</v>
      </c>
    </row>
    <row r="19" spans="1:7" ht="18.600000000000001" thickBot="1" x14ac:dyDescent="0.35">
      <c r="A19" s="19" t="s">
        <v>39</v>
      </c>
      <c r="B19" s="42">
        <v>0</v>
      </c>
      <c r="C19" s="42">
        <v>0</v>
      </c>
      <c r="D19" s="37">
        <f t="shared" si="0"/>
        <v>0</v>
      </c>
      <c r="E19" s="43">
        <v>13.14</v>
      </c>
      <c r="F19" s="106"/>
      <c r="G19" s="39">
        <f t="shared" si="1"/>
        <v>0</v>
      </c>
    </row>
    <row r="20" spans="1:7" ht="18.600000000000001" thickBot="1" x14ac:dyDescent="0.35">
      <c r="A20" s="19" t="s">
        <v>40</v>
      </c>
      <c r="B20" s="42">
        <v>0</v>
      </c>
      <c r="C20" s="42">
        <v>0</v>
      </c>
      <c r="D20" s="37">
        <f t="shared" si="0"/>
        <v>0</v>
      </c>
      <c r="E20" s="43">
        <v>13.14</v>
      </c>
      <c r="F20" s="106"/>
      <c r="G20" s="39">
        <f t="shared" si="1"/>
        <v>0</v>
      </c>
    </row>
    <row r="21" spans="1:7" ht="18.600000000000001" thickBot="1" x14ac:dyDescent="0.35">
      <c r="A21" s="18" t="s">
        <v>19</v>
      </c>
      <c r="B21" s="42">
        <v>0</v>
      </c>
      <c r="C21" s="42">
        <v>0</v>
      </c>
      <c r="D21" s="37">
        <f t="shared" si="0"/>
        <v>0</v>
      </c>
      <c r="E21" s="43">
        <v>25.41</v>
      </c>
      <c r="F21" s="106"/>
      <c r="G21" s="39">
        <f t="shared" si="1"/>
        <v>0</v>
      </c>
    </row>
    <row r="22" spans="1:7" ht="18.600000000000001" thickBot="1" x14ac:dyDescent="0.35">
      <c r="A22" s="18" t="s">
        <v>21</v>
      </c>
      <c r="B22" s="42">
        <v>0</v>
      </c>
      <c r="C22" s="42">
        <v>0</v>
      </c>
      <c r="D22" s="37">
        <f t="shared" si="0"/>
        <v>0</v>
      </c>
      <c r="E22" s="43">
        <v>25.41</v>
      </c>
      <c r="F22" s="106"/>
      <c r="G22" s="39">
        <f t="shared" si="1"/>
        <v>0</v>
      </c>
    </row>
    <row r="23" spans="1:7" ht="18.600000000000001" thickBot="1" x14ac:dyDescent="0.35">
      <c r="A23" s="18" t="s">
        <v>20</v>
      </c>
      <c r="B23" s="42">
        <v>0</v>
      </c>
      <c r="C23" s="42">
        <v>0</v>
      </c>
      <c r="D23" s="37">
        <f t="shared" si="0"/>
        <v>0</v>
      </c>
      <c r="E23" s="43">
        <v>25.41</v>
      </c>
      <c r="F23" s="106"/>
      <c r="G23" s="39">
        <f t="shared" si="1"/>
        <v>0</v>
      </c>
    </row>
    <row r="24" spans="1:7" ht="18.600000000000001" thickBot="1" x14ac:dyDescent="0.35">
      <c r="A24" s="18" t="s">
        <v>61</v>
      </c>
      <c r="B24" s="42">
        <v>20</v>
      </c>
      <c r="C24" s="42">
        <v>20</v>
      </c>
      <c r="D24" s="37">
        <f t="shared" si="0"/>
        <v>40</v>
      </c>
      <c r="E24" s="43">
        <v>45.1</v>
      </c>
      <c r="F24" s="106"/>
      <c r="G24" s="39">
        <f t="shared" si="1"/>
        <v>0</v>
      </c>
    </row>
    <row r="25" spans="1:7" ht="18.600000000000001" thickBot="1" x14ac:dyDescent="0.35">
      <c r="A25" s="18" t="s">
        <v>60</v>
      </c>
      <c r="B25" s="42">
        <v>0</v>
      </c>
      <c r="C25" s="42">
        <v>0</v>
      </c>
      <c r="D25" s="37">
        <f t="shared" si="0"/>
        <v>0</v>
      </c>
      <c r="E25" s="43">
        <v>39.21</v>
      </c>
      <c r="F25" s="106"/>
      <c r="G25" s="39">
        <f t="shared" si="1"/>
        <v>0</v>
      </c>
    </row>
    <row r="26" spans="1:7" ht="18.600000000000001" thickBot="1" x14ac:dyDescent="0.35">
      <c r="A26" s="18" t="s">
        <v>72</v>
      </c>
      <c r="B26" s="42">
        <v>0</v>
      </c>
      <c r="C26" s="42">
        <v>0</v>
      </c>
      <c r="D26" s="37">
        <f t="shared" si="0"/>
        <v>0</v>
      </c>
      <c r="E26" s="43">
        <v>29.76</v>
      </c>
      <c r="F26" s="106"/>
      <c r="G26" s="39">
        <f t="shared" si="1"/>
        <v>0</v>
      </c>
    </row>
    <row r="27" spans="1:7" ht="18.600000000000001" thickBot="1" x14ac:dyDescent="0.35">
      <c r="A27" s="18" t="s">
        <v>22</v>
      </c>
      <c r="B27" s="42">
        <v>0</v>
      </c>
      <c r="C27" s="42">
        <v>0</v>
      </c>
      <c r="D27" s="37">
        <f t="shared" si="0"/>
        <v>0</v>
      </c>
      <c r="E27" s="43">
        <v>26.23</v>
      </c>
      <c r="F27" s="106"/>
      <c r="G27" s="39">
        <f t="shared" si="1"/>
        <v>0</v>
      </c>
    </row>
    <row r="28" spans="1:7" ht="18.600000000000001" thickBot="1" x14ac:dyDescent="0.35">
      <c r="A28" s="18" t="s">
        <v>0</v>
      </c>
      <c r="B28" s="42">
        <v>0</v>
      </c>
      <c r="C28" s="42">
        <v>0</v>
      </c>
      <c r="D28" s="37">
        <f t="shared" si="0"/>
        <v>0</v>
      </c>
      <c r="E28" s="43">
        <v>4.46</v>
      </c>
      <c r="F28" s="106"/>
      <c r="G28" s="39">
        <f t="shared" si="1"/>
        <v>0</v>
      </c>
    </row>
    <row r="29" spans="1:7" ht="18.600000000000001" thickBot="1" x14ac:dyDescent="0.35">
      <c r="A29" s="18" t="s">
        <v>41</v>
      </c>
      <c r="B29" s="42">
        <v>0</v>
      </c>
      <c r="C29" s="42">
        <v>0</v>
      </c>
      <c r="D29" s="37">
        <f t="shared" si="0"/>
        <v>0</v>
      </c>
      <c r="E29" s="43">
        <v>30.63</v>
      </c>
      <c r="F29" s="106"/>
      <c r="G29" s="39">
        <f t="shared" si="1"/>
        <v>0</v>
      </c>
    </row>
    <row r="30" spans="1:7" ht="18.600000000000001" thickBot="1" x14ac:dyDescent="0.35">
      <c r="A30" s="18" t="s">
        <v>23</v>
      </c>
      <c r="B30" s="42">
        <v>0</v>
      </c>
      <c r="C30" s="42">
        <v>0</v>
      </c>
      <c r="D30" s="37">
        <f t="shared" si="0"/>
        <v>0</v>
      </c>
      <c r="E30" s="43">
        <v>62.34</v>
      </c>
      <c r="F30" s="106"/>
      <c r="G30" s="39">
        <f t="shared" si="1"/>
        <v>0</v>
      </c>
    </row>
    <row r="31" spans="1:7" ht="18.600000000000001" thickBot="1" x14ac:dyDescent="0.35">
      <c r="A31" s="18" t="s">
        <v>42</v>
      </c>
      <c r="B31" s="42">
        <v>0</v>
      </c>
      <c r="C31" s="42">
        <v>0</v>
      </c>
      <c r="D31" s="37">
        <f t="shared" si="0"/>
        <v>0</v>
      </c>
      <c r="E31" s="43">
        <v>43.77</v>
      </c>
      <c r="F31" s="106"/>
      <c r="G31" s="39">
        <f t="shared" si="1"/>
        <v>0</v>
      </c>
    </row>
    <row r="32" spans="1:7" ht="18.600000000000001" thickBot="1" x14ac:dyDescent="0.35">
      <c r="A32" s="18" t="s">
        <v>24</v>
      </c>
      <c r="B32" s="42">
        <v>0</v>
      </c>
      <c r="C32" s="42">
        <v>0</v>
      </c>
      <c r="D32" s="37">
        <f t="shared" si="0"/>
        <v>0</v>
      </c>
      <c r="E32" s="43">
        <v>27.73</v>
      </c>
      <c r="F32" s="106"/>
      <c r="G32" s="39">
        <f t="shared" si="1"/>
        <v>0</v>
      </c>
    </row>
    <row r="33" spans="1:7" ht="18.600000000000001" thickBot="1" x14ac:dyDescent="0.35">
      <c r="A33" s="18" t="s">
        <v>25</v>
      </c>
      <c r="B33" s="42">
        <v>0</v>
      </c>
      <c r="C33" s="42">
        <v>0</v>
      </c>
      <c r="D33" s="37">
        <f t="shared" si="0"/>
        <v>0</v>
      </c>
      <c r="E33" s="43">
        <v>41.6</v>
      </c>
      <c r="F33" s="106"/>
      <c r="G33" s="39">
        <f t="shared" si="1"/>
        <v>0</v>
      </c>
    </row>
    <row r="34" spans="1:7" ht="18.600000000000001" thickBot="1" x14ac:dyDescent="0.35">
      <c r="A34" s="18" t="s">
        <v>26</v>
      </c>
      <c r="B34" s="42">
        <v>10</v>
      </c>
      <c r="C34" s="42">
        <v>10</v>
      </c>
      <c r="D34" s="37">
        <f t="shared" si="0"/>
        <v>20</v>
      </c>
      <c r="E34" s="43">
        <v>55.46</v>
      </c>
      <c r="F34" s="106"/>
      <c r="G34" s="39">
        <f t="shared" si="1"/>
        <v>0</v>
      </c>
    </row>
    <row r="35" spans="1:7" ht="18.600000000000001" thickBot="1" x14ac:dyDescent="0.35">
      <c r="A35" s="18" t="s">
        <v>27</v>
      </c>
      <c r="B35" s="42">
        <v>10</v>
      </c>
      <c r="C35" s="42">
        <v>10</v>
      </c>
      <c r="D35" s="37">
        <f t="shared" si="0"/>
        <v>20</v>
      </c>
      <c r="E35" s="43">
        <v>69.33</v>
      </c>
      <c r="F35" s="106"/>
      <c r="G35" s="39">
        <f t="shared" si="1"/>
        <v>0</v>
      </c>
    </row>
    <row r="36" spans="1:7" ht="18.600000000000001" thickBot="1" x14ac:dyDescent="0.35">
      <c r="A36" s="18" t="s">
        <v>43</v>
      </c>
      <c r="B36" s="42">
        <v>0</v>
      </c>
      <c r="C36" s="42">
        <v>0</v>
      </c>
      <c r="D36" s="37">
        <f t="shared" si="0"/>
        <v>0</v>
      </c>
      <c r="E36" s="43">
        <v>48.13</v>
      </c>
      <c r="F36" s="106"/>
      <c r="G36" s="39">
        <f t="shared" si="1"/>
        <v>0</v>
      </c>
    </row>
    <row r="37" spans="1:7" ht="18.600000000000001" thickBot="1" x14ac:dyDescent="0.35">
      <c r="A37" s="18" t="s">
        <v>28</v>
      </c>
      <c r="B37" s="42">
        <v>0</v>
      </c>
      <c r="C37" s="42">
        <v>0</v>
      </c>
      <c r="D37" s="37">
        <f t="shared" si="0"/>
        <v>0</v>
      </c>
      <c r="E37" s="43">
        <v>16.64</v>
      </c>
      <c r="F37" s="106"/>
      <c r="G37" s="39">
        <f t="shared" si="1"/>
        <v>0</v>
      </c>
    </row>
    <row r="38" spans="1:7" ht="18.600000000000001" thickBot="1" x14ac:dyDescent="0.35">
      <c r="A38" s="18" t="s">
        <v>29</v>
      </c>
      <c r="B38" s="42">
        <v>0</v>
      </c>
      <c r="C38" s="42">
        <v>0</v>
      </c>
      <c r="D38" s="37">
        <f t="shared" si="0"/>
        <v>0</v>
      </c>
      <c r="E38" s="43">
        <v>33.28</v>
      </c>
      <c r="F38" s="106"/>
      <c r="G38" s="39">
        <f t="shared" si="1"/>
        <v>0</v>
      </c>
    </row>
    <row r="39" spans="1:7" ht="18.600000000000001" thickBot="1" x14ac:dyDescent="0.35">
      <c r="A39" s="20" t="s">
        <v>30</v>
      </c>
      <c r="B39" s="42">
        <v>30</v>
      </c>
      <c r="C39" s="42">
        <v>30</v>
      </c>
      <c r="D39" s="37">
        <f t="shared" si="0"/>
        <v>60</v>
      </c>
      <c r="E39" s="43">
        <v>41.6</v>
      </c>
      <c r="F39" s="106"/>
      <c r="G39" s="39">
        <f t="shared" si="1"/>
        <v>0</v>
      </c>
    </row>
    <row r="40" spans="1:7" ht="18.600000000000001" thickBot="1" x14ac:dyDescent="0.35">
      <c r="A40" s="20" t="s">
        <v>31</v>
      </c>
      <c r="B40" s="42">
        <v>0</v>
      </c>
      <c r="C40" s="42">
        <v>0</v>
      </c>
      <c r="D40" s="37">
        <f t="shared" si="0"/>
        <v>0</v>
      </c>
      <c r="E40" s="43">
        <v>49.92</v>
      </c>
      <c r="F40" s="106"/>
      <c r="G40" s="39">
        <f t="shared" si="1"/>
        <v>0</v>
      </c>
    </row>
    <row r="41" spans="1:7" ht="18.600000000000001" thickBot="1" x14ac:dyDescent="0.35">
      <c r="A41" s="20" t="s">
        <v>44</v>
      </c>
      <c r="B41" s="42">
        <v>10</v>
      </c>
      <c r="C41" s="42">
        <v>10</v>
      </c>
      <c r="D41" s="37">
        <f t="shared" si="0"/>
        <v>20</v>
      </c>
      <c r="E41" s="43">
        <v>24.54</v>
      </c>
      <c r="F41" s="106"/>
      <c r="G41" s="39">
        <f t="shared" si="1"/>
        <v>0</v>
      </c>
    </row>
    <row r="42" spans="1:7" ht="18.600000000000001" thickBot="1" x14ac:dyDescent="0.35">
      <c r="A42" s="18" t="s">
        <v>73</v>
      </c>
      <c r="B42" s="42">
        <v>0</v>
      </c>
      <c r="C42" s="42">
        <v>0</v>
      </c>
      <c r="D42" s="37">
        <f t="shared" si="0"/>
        <v>0</v>
      </c>
      <c r="E42" s="43">
        <v>121.33</v>
      </c>
      <c r="F42" s="106"/>
      <c r="G42" s="39">
        <f t="shared" si="1"/>
        <v>0</v>
      </c>
    </row>
    <row r="43" spans="1:7" ht="18.600000000000001" thickBot="1" x14ac:dyDescent="0.35">
      <c r="A43" s="20" t="s">
        <v>45</v>
      </c>
      <c r="B43" s="42">
        <v>0</v>
      </c>
      <c r="C43" s="42">
        <v>0</v>
      </c>
      <c r="D43" s="37">
        <f t="shared" si="0"/>
        <v>0</v>
      </c>
      <c r="E43" s="43">
        <v>14.98</v>
      </c>
      <c r="F43" s="106"/>
      <c r="G43" s="39">
        <f t="shared" si="1"/>
        <v>0</v>
      </c>
    </row>
    <row r="44" spans="1:7" ht="18.600000000000001" thickBot="1" x14ac:dyDescent="0.35">
      <c r="A44" s="18" t="s">
        <v>74</v>
      </c>
      <c r="B44" s="42">
        <v>8</v>
      </c>
      <c r="C44" s="42">
        <v>8</v>
      </c>
      <c r="D44" s="37">
        <f t="shared" si="0"/>
        <v>16</v>
      </c>
      <c r="E44" s="43">
        <v>22.47</v>
      </c>
      <c r="F44" s="106"/>
      <c r="G44" s="39">
        <f t="shared" si="1"/>
        <v>0</v>
      </c>
    </row>
    <row r="45" spans="1:7" ht="18.600000000000001" thickBot="1" x14ac:dyDescent="0.35">
      <c r="A45" s="20" t="s">
        <v>46</v>
      </c>
      <c r="B45" s="42">
        <v>0</v>
      </c>
      <c r="C45" s="42">
        <v>0</v>
      </c>
      <c r="D45" s="37">
        <f t="shared" si="0"/>
        <v>0</v>
      </c>
      <c r="E45" s="43">
        <v>23.33</v>
      </c>
      <c r="F45" s="106"/>
      <c r="G45" s="39">
        <f t="shared" si="1"/>
        <v>0</v>
      </c>
    </row>
    <row r="46" spans="1:7" ht="18.600000000000001" thickBot="1" x14ac:dyDescent="0.35">
      <c r="A46" s="18" t="s">
        <v>47</v>
      </c>
      <c r="B46" s="42">
        <v>0</v>
      </c>
      <c r="C46" s="42">
        <v>0</v>
      </c>
      <c r="D46" s="37">
        <f t="shared" si="0"/>
        <v>0</v>
      </c>
      <c r="E46" s="43">
        <v>20.84</v>
      </c>
      <c r="F46" s="106"/>
      <c r="G46" s="39">
        <f t="shared" si="1"/>
        <v>0</v>
      </c>
    </row>
    <row r="47" spans="1:7" ht="18.600000000000001" thickBot="1" x14ac:dyDescent="0.35">
      <c r="A47" s="18" t="s">
        <v>48</v>
      </c>
      <c r="B47" s="42">
        <v>0</v>
      </c>
      <c r="C47" s="42">
        <v>0</v>
      </c>
      <c r="D47" s="37">
        <f t="shared" si="0"/>
        <v>0</v>
      </c>
      <c r="E47" s="43">
        <v>22.07</v>
      </c>
      <c r="F47" s="106"/>
      <c r="G47" s="39">
        <f t="shared" si="1"/>
        <v>0</v>
      </c>
    </row>
    <row r="48" spans="1:7" ht="18.600000000000001" thickBot="1" x14ac:dyDescent="0.35">
      <c r="A48" s="18" t="s">
        <v>12</v>
      </c>
      <c r="B48" s="42">
        <v>0</v>
      </c>
      <c r="C48" s="42">
        <v>0</v>
      </c>
      <c r="D48" s="37">
        <f t="shared" si="0"/>
        <v>0</v>
      </c>
      <c r="E48" s="43">
        <v>43.63</v>
      </c>
      <c r="F48" s="106"/>
      <c r="G48" s="39">
        <f t="shared" si="1"/>
        <v>0</v>
      </c>
    </row>
    <row r="49" spans="1:7" ht="18.600000000000001" thickBot="1" x14ac:dyDescent="0.35">
      <c r="A49" s="18" t="s">
        <v>10</v>
      </c>
      <c r="B49" s="42">
        <v>12</v>
      </c>
      <c r="C49" s="42">
        <v>12</v>
      </c>
      <c r="D49" s="37">
        <f t="shared" si="0"/>
        <v>24</v>
      </c>
      <c r="E49" s="43">
        <v>37.409999999999997</v>
      </c>
      <c r="F49" s="106"/>
      <c r="G49" s="39">
        <f t="shared" si="1"/>
        <v>0</v>
      </c>
    </row>
    <row r="50" spans="1:7" ht="18.600000000000001" thickBot="1" x14ac:dyDescent="0.35">
      <c r="A50" s="18" t="s">
        <v>11</v>
      </c>
      <c r="B50" s="42">
        <v>0</v>
      </c>
      <c r="C50" s="42">
        <v>0</v>
      </c>
      <c r="D50" s="37">
        <f t="shared" si="0"/>
        <v>0</v>
      </c>
      <c r="E50" s="43">
        <v>39.94</v>
      </c>
      <c r="F50" s="106"/>
      <c r="G50" s="39">
        <f t="shared" si="1"/>
        <v>0</v>
      </c>
    </row>
    <row r="51" spans="1:7" ht="18.600000000000001" thickBot="1" x14ac:dyDescent="0.35">
      <c r="A51" s="18" t="s">
        <v>49</v>
      </c>
      <c r="B51" s="42">
        <v>0</v>
      </c>
      <c r="C51" s="42">
        <v>0</v>
      </c>
      <c r="D51" s="37">
        <f t="shared" si="0"/>
        <v>0</v>
      </c>
      <c r="E51" s="43">
        <v>77.900000000000006</v>
      </c>
      <c r="F51" s="106"/>
      <c r="G51" s="39">
        <f t="shared" si="1"/>
        <v>0</v>
      </c>
    </row>
    <row r="52" spans="1:7" ht="18.600000000000001" thickBot="1" x14ac:dyDescent="0.35">
      <c r="A52" s="18" t="s">
        <v>50</v>
      </c>
      <c r="B52" s="42">
        <v>2</v>
      </c>
      <c r="C52" s="42">
        <v>2</v>
      </c>
      <c r="D52" s="37">
        <f t="shared" si="0"/>
        <v>4</v>
      </c>
      <c r="E52" s="43">
        <v>65.64</v>
      </c>
      <c r="F52" s="106"/>
      <c r="G52" s="39">
        <f t="shared" si="1"/>
        <v>0</v>
      </c>
    </row>
    <row r="53" spans="1:7" ht="18.600000000000001" thickBot="1" x14ac:dyDescent="0.35">
      <c r="A53" s="18" t="s">
        <v>32</v>
      </c>
      <c r="B53" s="42">
        <v>5</v>
      </c>
      <c r="C53" s="42">
        <v>5</v>
      </c>
      <c r="D53" s="37">
        <f t="shared" si="0"/>
        <v>10</v>
      </c>
      <c r="E53" s="43">
        <v>100.05</v>
      </c>
      <c r="F53" s="106"/>
      <c r="G53" s="39">
        <f t="shared" si="1"/>
        <v>0</v>
      </c>
    </row>
    <row r="54" spans="1:7" ht="18.600000000000001" thickBot="1" x14ac:dyDescent="0.35">
      <c r="A54" s="20" t="s">
        <v>62</v>
      </c>
      <c r="B54" s="42">
        <v>0</v>
      </c>
      <c r="C54" s="42">
        <v>0</v>
      </c>
      <c r="D54" s="37">
        <f t="shared" si="0"/>
        <v>0</v>
      </c>
      <c r="E54" s="43">
        <v>82.05</v>
      </c>
      <c r="F54" s="106"/>
      <c r="G54" s="39">
        <f t="shared" si="1"/>
        <v>0</v>
      </c>
    </row>
    <row r="55" spans="1:7" ht="18.600000000000001" thickBot="1" x14ac:dyDescent="0.35">
      <c r="A55" s="18" t="s">
        <v>75</v>
      </c>
      <c r="B55" s="42">
        <v>2</v>
      </c>
      <c r="C55" s="42">
        <v>2</v>
      </c>
      <c r="D55" s="37">
        <f t="shared" si="0"/>
        <v>4</v>
      </c>
      <c r="E55" s="43">
        <v>125.06</v>
      </c>
      <c r="F55" s="106"/>
      <c r="G55" s="39">
        <f t="shared" si="1"/>
        <v>0</v>
      </c>
    </row>
    <row r="56" spans="1:7" ht="18.600000000000001" thickBot="1" x14ac:dyDescent="0.35">
      <c r="A56" s="18" t="s">
        <v>33</v>
      </c>
      <c r="B56" s="42">
        <v>0</v>
      </c>
      <c r="C56" s="42">
        <v>0</v>
      </c>
      <c r="D56" s="37">
        <f t="shared" si="0"/>
        <v>0</v>
      </c>
      <c r="E56" s="43">
        <v>203.34</v>
      </c>
      <c r="F56" s="106"/>
      <c r="G56" s="39">
        <f t="shared" si="1"/>
        <v>0</v>
      </c>
    </row>
    <row r="57" spans="1:7" ht="18.600000000000001" thickBot="1" x14ac:dyDescent="0.35">
      <c r="A57" s="18" t="s">
        <v>1</v>
      </c>
      <c r="B57" s="42">
        <v>0</v>
      </c>
      <c r="C57" s="42">
        <v>0</v>
      </c>
      <c r="D57" s="37">
        <f t="shared" si="0"/>
        <v>0</v>
      </c>
      <c r="E57" s="43">
        <v>15.76</v>
      </c>
      <c r="F57" s="106"/>
      <c r="G57" s="39">
        <f t="shared" si="1"/>
        <v>0</v>
      </c>
    </row>
    <row r="58" spans="1:7" ht="18.600000000000001" thickBot="1" x14ac:dyDescent="0.35">
      <c r="A58" s="18" t="s">
        <v>51</v>
      </c>
      <c r="B58" s="42">
        <v>0</v>
      </c>
      <c r="C58" s="42">
        <v>0</v>
      </c>
      <c r="D58" s="37">
        <f t="shared" si="0"/>
        <v>0</v>
      </c>
      <c r="E58" s="43">
        <v>8.94</v>
      </c>
      <c r="F58" s="106"/>
      <c r="G58" s="39">
        <f t="shared" si="1"/>
        <v>0</v>
      </c>
    </row>
    <row r="59" spans="1:7" ht="18.600000000000001" thickBot="1" x14ac:dyDescent="0.35">
      <c r="A59" s="18" t="s">
        <v>2</v>
      </c>
      <c r="B59" s="42">
        <v>30</v>
      </c>
      <c r="C59" s="42">
        <v>30</v>
      </c>
      <c r="D59" s="37">
        <f t="shared" si="0"/>
        <v>60</v>
      </c>
      <c r="E59" s="43">
        <v>12.31</v>
      </c>
      <c r="F59" s="106"/>
      <c r="G59" s="39">
        <f t="shared" si="1"/>
        <v>0</v>
      </c>
    </row>
    <row r="60" spans="1:7" ht="18.600000000000001" thickBot="1" x14ac:dyDescent="0.35">
      <c r="A60" s="18" t="s">
        <v>3</v>
      </c>
      <c r="B60" s="42">
        <v>0</v>
      </c>
      <c r="C60" s="42">
        <v>0</v>
      </c>
      <c r="D60" s="37">
        <f t="shared" si="0"/>
        <v>0</v>
      </c>
      <c r="E60" s="43">
        <v>25</v>
      </c>
      <c r="F60" s="106"/>
      <c r="G60" s="39">
        <f t="shared" si="1"/>
        <v>0</v>
      </c>
    </row>
    <row r="61" spans="1:7" ht="18.600000000000001" thickBot="1" x14ac:dyDescent="0.35">
      <c r="A61" s="18" t="s">
        <v>52</v>
      </c>
      <c r="B61" s="42">
        <v>0</v>
      </c>
      <c r="C61" s="42">
        <v>0</v>
      </c>
      <c r="D61" s="37">
        <f t="shared" si="0"/>
        <v>0</v>
      </c>
      <c r="E61" s="43">
        <v>10.039999999999999</v>
      </c>
      <c r="F61" s="106"/>
      <c r="G61" s="39">
        <f t="shared" si="1"/>
        <v>0</v>
      </c>
    </row>
    <row r="62" spans="1:7" ht="18.600000000000001" thickBot="1" x14ac:dyDescent="0.35">
      <c r="A62" s="18" t="s">
        <v>34</v>
      </c>
      <c r="B62" s="42">
        <v>10</v>
      </c>
      <c r="C62" s="42">
        <v>10</v>
      </c>
      <c r="D62" s="37">
        <f t="shared" si="0"/>
        <v>20</v>
      </c>
      <c r="E62" s="43">
        <v>8.33</v>
      </c>
      <c r="F62" s="106"/>
      <c r="G62" s="39">
        <f t="shared" si="1"/>
        <v>0</v>
      </c>
    </row>
    <row r="63" spans="1:7" ht="18.600000000000001" thickBot="1" x14ac:dyDescent="0.35">
      <c r="A63" s="18" t="s">
        <v>63</v>
      </c>
      <c r="B63" s="42">
        <v>0</v>
      </c>
      <c r="C63" s="42">
        <v>0</v>
      </c>
      <c r="D63" s="37">
        <f t="shared" si="0"/>
        <v>0</v>
      </c>
      <c r="E63" s="43">
        <v>5.77</v>
      </c>
      <c r="F63" s="106"/>
      <c r="G63" s="39">
        <f t="shared" si="1"/>
        <v>0</v>
      </c>
    </row>
    <row r="64" spans="1:7" ht="18.600000000000001" thickBot="1" x14ac:dyDescent="0.35">
      <c r="A64" s="18" t="s">
        <v>53</v>
      </c>
      <c r="B64" s="42">
        <v>0</v>
      </c>
      <c r="C64" s="42">
        <v>0</v>
      </c>
      <c r="D64" s="37">
        <f t="shared" si="0"/>
        <v>0</v>
      </c>
      <c r="E64" s="43">
        <v>140.04</v>
      </c>
      <c r="F64" s="106"/>
      <c r="G64" s="39">
        <f t="shared" si="1"/>
        <v>0</v>
      </c>
    </row>
    <row r="65" spans="1:7" ht="18.600000000000001" thickBot="1" x14ac:dyDescent="0.35">
      <c r="A65" s="21" t="s">
        <v>54</v>
      </c>
      <c r="B65" s="42">
        <v>0</v>
      </c>
      <c r="C65" s="42">
        <v>0</v>
      </c>
      <c r="D65" s="37">
        <f t="shared" si="0"/>
        <v>0</v>
      </c>
      <c r="E65" s="43">
        <v>113.79</v>
      </c>
      <c r="F65" s="106"/>
      <c r="G65" s="39">
        <f t="shared" si="1"/>
        <v>0</v>
      </c>
    </row>
    <row r="66" spans="1:7" ht="30.75" customHeight="1" x14ac:dyDescent="0.3">
      <c r="A66" s="75" t="s">
        <v>142</v>
      </c>
      <c r="B66" s="76"/>
      <c r="C66" s="76"/>
      <c r="D66" s="76"/>
      <c r="E66" s="76"/>
      <c r="F66" s="77"/>
      <c r="G66" s="44">
        <v>6000</v>
      </c>
    </row>
    <row r="67" spans="1:7" ht="26.25" customHeight="1" x14ac:dyDescent="0.3">
      <c r="A67" s="70" t="s">
        <v>143</v>
      </c>
      <c r="B67" s="70"/>
      <c r="C67" s="70"/>
      <c r="D67" s="70"/>
      <c r="E67" s="70"/>
      <c r="F67" s="70"/>
      <c r="G67" s="45">
        <f>SUM(G4:G66)</f>
        <v>6000</v>
      </c>
    </row>
    <row r="69" spans="1:7" x14ac:dyDescent="0.3">
      <c r="A69" t="s">
        <v>144</v>
      </c>
    </row>
  </sheetData>
  <sheetProtection algorithmName="SHA-512" hashValue="EK1SWpYteiXU5smS009gnr49ZktDJ4oSIl0ufd/v/YwSMBFymygXZt25dosOQwmPe17cYDAeSN9OvQF4yw6Zlw==" saltValue="koHJuhBaIcGtd5L9Edo9HQ==" spinCount="100000" sheet="1" objects="1" scenarios="1"/>
  <mergeCells count="4">
    <mergeCell ref="A67:F67"/>
    <mergeCell ref="A1:G1"/>
    <mergeCell ref="A2:G2"/>
    <mergeCell ref="A66:F6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2D840-43DF-4A7B-914F-AC89292B18B6}">
  <sheetPr>
    <pageSetUpPr fitToPage="1"/>
  </sheetPr>
  <dimension ref="A1:G70"/>
  <sheetViews>
    <sheetView topLeftCell="A48" workbookViewId="0">
      <selection activeCell="F66" sqref="F66"/>
    </sheetView>
  </sheetViews>
  <sheetFormatPr baseColWidth="10" defaultColWidth="10.88671875" defaultRowHeight="14.4" x14ac:dyDescent="0.3"/>
  <cols>
    <col min="1" max="1" width="67.109375" bestFit="1" customWidth="1"/>
    <col min="5" max="5" width="10.6640625" customWidth="1"/>
    <col min="6" max="6" width="19" customWidth="1"/>
    <col min="7" max="7" width="17.44140625" customWidth="1"/>
  </cols>
  <sheetData>
    <row r="1" spans="1:7" ht="18" customHeight="1" x14ac:dyDescent="0.3">
      <c r="A1" s="71" t="s">
        <v>138</v>
      </c>
      <c r="B1" s="72"/>
      <c r="C1" s="72"/>
      <c r="D1" s="72"/>
      <c r="E1" s="72"/>
      <c r="F1" s="72"/>
      <c r="G1" s="72"/>
    </row>
    <row r="2" spans="1:7" ht="22.2" thickBot="1" x14ac:dyDescent="0.35">
      <c r="A2" s="73" t="s">
        <v>145</v>
      </c>
      <c r="B2" s="74"/>
      <c r="C2" s="74"/>
      <c r="D2" s="74"/>
      <c r="E2" s="74"/>
      <c r="F2" s="74"/>
      <c r="G2" s="74"/>
    </row>
    <row r="3" spans="1:7" ht="33.75" customHeight="1" thickBot="1" x14ac:dyDescent="0.35">
      <c r="A3" s="34" t="s">
        <v>57</v>
      </c>
      <c r="B3" s="35" t="s">
        <v>78</v>
      </c>
      <c r="C3" s="35" t="s">
        <v>79</v>
      </c>
      <c r="D3" s="35" t="s">
        <v>139</v>
      </c>
      <c r="E3" s="35" t="s">
        <v>137</v>
      </c>
      <c r="F3" s="36" t="s">
        <v>140</v>
      </c>
      <c r="G3" s="35" t="s">
        <v>141</v>
      </c>
    </row>
    <row r="4" spans="1:7" ht="18.600000000000001" thickBot="1" x14ac:dyDescent="0.35">
      <c r="A4" s="17" t="s">
        <v>16</v>
      </c>
      <c r="B4" s="37">
        <v>10</v>
      </c>
      <c r="C4" s="37">
        <v>10</v>
      </c>
      <c r="D4" s="37">
        <f>B4+C4</f>
        <v>20</v>
      </c>
      <c r="E4" s="38">
        <v>55.46</v>
      </c>
      <c r="F4" s="106"/>
      <c r="G4" s="39">
        <f>F4*D4</f>
        <v>0</v>
      </c>
    </row>
    <row r="5" spans="1:7" ht="18.600000000000001" thickBot="1" x14ac:dyDescent="0.35">
      <c r="A5" s="18" t="s">
        <v>35</v>
      </c>
      <c r="B5" s="40">
        <v>0</v>
      </c>
      <c r="C5" s="40">
        <v>0</v>
      </c>
      <c r="D5" s="37">
        <f t="shared" ref="D5:D66" si="0">B5+C5</f>
        <v>0</v>
      </c>
      <c r="E5" s="41">
        <v>3.58</v>
      </c>
      <c r="F5" s="106"/>
      <c r="G5" s="39">
        <f t="shared" ref="G5:G66" si="1">F5*D5</f>
        <v>0</v>
      </c>
    </row>
    <row r="6" spans="1:7" ht="18.600000000000001" thickBot="1" x14ac:dyDescent="0.35">
      <c r="A6" s="18" t="s">
        <v>69</v>
      </c>
      <c r="B6" s="40">
        <v>0</v>
      </c>
      <c r="C6" s="40">
        <v>0</v>
      </c>
      <c r="D6" s="37">
        <f t="shared" si="0"/>
        <v>0</v>
      </c>
      <c r="E6" s="41">
        <v>6.31</v>
      </c>
      <c r="F6" s="106"/>
      <c r="G6" s="39">
        <f t="shared" si="1"/>
        <v>0</v>
      </c>
    </row>
    <row r="7" spans="1:7" ht="18.600000000000001" thickBot="1" x14ac:dyDescent="0.35">
      <c r="A7" s="18" t="s">
        <v>70</v>
      </c>
      <c r="B7" s="40">
        <v>0</v>
      </c>
      <c r="C7" s="40">
        <v>0</v>
      </c>
      <c r="D7" s="37">
        <f t="shared" si="0"/>
        <v>0</v>
      </c>
      <c r="E7" s="41">
        <v>4.21</v>
      </c>
      <c r="F7" s="106"/>
      <c r="G7" s="39">
        <f t="shared" si="1"/>
        <v>0</v>
      </c>
    </row>
    <row r="8" spans="1:7" ht="18.600000000000001" thickBot="1" x14ac:dyDescent="0.35">
      <c r="A8" s="18" t="s">
        <v>71</v>
      </c>
      <c r="B8" s="40">
        <v>0</v>
      </c>
      <c r="C8" s="40">
        <v>0</v>
      </c>
      <c r="D8" s="37">
        <f t="shared" si="0"/>
        <v>0</v>
      </c>
      <c r="E8" s="41">
        <v>5.27</v>
      </c>
      <c r="F8" s="106"/>
      <c r="G8" s="39">
        <f t="shared" si="1"/>
        <v>0</v>
      </c>
    </row>
    <row r="9" spans="1:7" ht="18.600000000000001" thickBot="1" x14ac:dyDescent="0.35">
      <c r="A9" s="18" t="s">
        <v>36</v>
      </c>
      <c r="B9" s="40">
        <v>0</v>
      </c>
      <c r="C9" s="40">
        <v>0</v>
      </c>
      <c r="D9" s="37">
        <f t="shared" si="0"/>
        <v>0</v>
      </c>
      <c r="E9" s="41">
        <v>18.809999999999999</v>
      </c>
      <c r="F9" s="106"/>
      <c r="G9" s="39">
        <f t="shared" si="1"/>
        <v>0</v>
      </c>
    </row>
    <row r="10" spans="1:7" ht="18.600000000000001" thickBot="1" x14ac:dyDescent="0.35">
      <c r="A10" s="18" t="s">
        <v>17</v>
      </c>
      <c r="B10" s="40">
        <v>0</v>
      </c>
      <c r="C10" s="40">
        <v>0</v>
      </c>
      <c r="D10" s="37">
        <f t="shared" si="0"/>
        <v>0</v>
      </c>
      <c r="E10" s="41">
        <v>3.36</v>
      </c>
      <c r="F10" s="106"/>
      <c r="G10" s="39">
        <f t="shared" si="1"/>
        <v>0</v>
      </c>
    </row>
    <row r="11" spans="1:7" ht="18.600000000000001" thickBot="1" x14ac:dyDescent="0.35">
      <c r="A11" s="18" t="s">
        <v>18</v>
      </c>
      <c r="B11" s="40">
        <v>20</v>
      </c>
      <c r="C11" s="40">
        <v>20</v>
      </c>
      <c r="D11" s="37">
        <f t="shared" si="0"/>
        <v>40</v>
      </c>
      <c r="E11" s="41">
        <v>19.03</v>
      </c>
      <c r="F11" s="106"/>
      <c r="G11" s="39">
        <f t="shared" si="1"/>
        <v>0</v>
      </c>
    </row>
    <row r="12" spans="1:7" ht="18.600000000000001" thickBot="1" x14ac:dyDescent="0.35">
      <c r="A12" s="18" t="s">
        <v>59</v>
      </c>
      <c r="B12" s="40">
        <v>40</v>
      </c>
      <c r="C12" s="40">
        <v>40</v>
      </c>
      <c r="D12" s="37">
        <f t="shared" si="0"/>
        <v>80</v>
      </c>
      <c r="E12" s="41">
        <v>7.57</v>
      </c>
      <c r="F12" s="106"/>
      <c r="G12" s="39">
        <f t="shared" si="1"/>
        <v>0</v>
      </c>
    </row>
    <row r="13" spans="1:7" ht="30" thickBot="1" x14ac:dyDescent="0.35">
      <c r="A13" s="19" t="s">
        <v>83</v>
      </c>
      <c r="B13" s="40">
        <v>0</v>
      </c>
      <c r="C13" s="40">
        <v>0</v>
      </c>
      <c r="D13" s="37">
        <f t="shared" si="0"/>
        <v>0</v>
      </c>
      <c r="E13" s="41">
        <v>17.04</v>
      </c>
      <c r="F13" s="106"/>
      <c r="G13" s="39">
        <f t="shared" si="1"/>
        <v>0</v>
      </c>
    </row>
    <row r="14" spans="1:7" ht="30" thickBot="1" x14ac:dyDescent="0.35">
      <c r="A14" s="19" t="s">
        <v>84</v>
      </c>
      <c r="B14" s="40">
        <v>0</v>
      </c>
      <c r="C14" s="40">
        <v>0</v>
      </c>
      <c r="D14" s="37">
        <f t="shared" si="0"/>
        <v>0</v>
      </c>
      <c r="E14" s="41">
        <v>25.56</v>
      </c>
      <c r="F14" s="106"/>
      <c r="G14" s="39">
        <f t="shared" si="1"/>
        <v>0</v>
      </c>
    </row>
    <row r="15" spans="1:7" ht="30" thickBot="1" x14ac:dyDescent="0.35">
      <c r="A15" s="19" t="s">
        <v>85</v>
      </c>
      <c r="B15" s="40">
        <v>0</v>
      </c>
      <c r="C15" s="40">
        <v>0</v>
      </c>
      <c r="D15" s="37">
        <f t="shared" si="0"/>
        <v>0</v>
      </c>
      <c r="E15" s="41">
        <v>11.36</v>
      </c>
      <c r="F15" s="106"/>
      <c r="G15" s="39">
        <f t="shared" si="1"/>
        <v>0</v>
      </c>
    </row>
    <row r="16" spans="1:7" ht="18.600000000000001" thickBot="1" x14ac:dyDescent="0.35">
      <c r="A16" s="18" t="s">
        <v>65</v>
      </c>
      <c r="B16" s="40">
        <v>0</v>
      </c>
      <c r="C16" s="40">
        <v>0</v>
      </c>
      <c r="D16" s="37">
        <f t="shared" si="0"/>
        <v>0</v>
      </c>
      <c r="E16" s="41">
        <v>10.01</v>
      </c>
      <c r="F16" s="106"/>
      <c r="G16" s="39">
        <f t="shared" si="1"/>
        <v>0</v>
      </c>
    </row>
    <row r="17" spans="1:7" ht="18.600000000000001" thickBot="1" x14ac:dyDescent="0.35">
      <c r="A17" s="18" t="s">
        <v>37</v>
      </c>
      <c r="B17" s="42">
        <v>0</v>
      </c>
      <c r="C17" s="42">
        <v>0</v>
      </c>
      <c r="D17" s="37">
        <f t="shared" si="0"/>
        <v>0</v>
      </c>
      <c r="E17" s="43">
        <v>66.010000000000005</v>
      </c>
      <c r="F17" s="106"/>
      <c r="G17" s="39">
        <f t="shared" si="1"/>
        <v>0</v>
      </c>
    </row>
    <row r="18" spans="1:7" ht="18.600000000000001" thickBot="1" x14ac:dyDescent="0.35">
      <c r="A18" s="19" t="s">
        <v>38</v>
      </c>
      <c r="B18" s="42">
        <v>0</v>
      </c>
      <c r="C18" s="42">
        <v>0</v>
      </c>
      <c r="D18" s="37">
        <f t="shared" si="0"/>
        <v>0</v>
      </c>
      <c r="E18" s="43">
        <v>13.14</v>
      </c>
      <c r="F18" s="106"/>
      <c r="G18" s="39">
        <f t="shared" si="1"/>
        <v>0</v>
      </c>
    </row>
    <row r="19" spans="1:7" ht="18.600000000000001" thickBot="1" x14ac:dyDescent="0.35">
      <c r="A19" s="19" t="s">
        <v>39</v>
      </c>
      <c r="B19" s="42">
        <v>0</v>
      </c>
      <c r="C19" s="42">
        <v>0</v>
      </c>
      <c r="D19" s="37">
        <f t="shared" si="0"/>
        <v>0</v>
      </c>
      <c r="E19" s="43">
        <v>13.14</v>
      </c>
      <c r="F19" s="106"/>
      <c r="G19" s="39">
        <f t="shared" si="1"/>
        <v>0</v>
      </c>
    </row>
    <row r="20" spans="1:7" ht="18.600000000000001" thickBot="1" x14ac:dyDescent="0.35">
      <c r="A20" s="19" t="s">
        <v>40</v>
      </c>
      <c r="B20" s="42">
        <v>0</v>
      </c>
      <c r="C20" s="42">
        <v>0</v>
      </c>
      <c r="D20" s="37">
        <f t="shared" si="0"/>
        <v>0</v>
      </c>
      <c r="E20" s="43">
        <v>13.14</v>
      </c>
      <c r="F20" s="106"/>
      <c r="G20" s="39">
        <f t="shared" si="1"/>
        <v>0</v>
      </c>
    </row>
    <row r="21" spans="1:7" ht="18.600000000000001" thickBot="1" x14ac:dyDescent="0.35">
      <c r="A21" s="18" t="s">
        <v>19</v>
      </c>
      <c r="B21" s="42">
        <v>0</v>
      </c>
      <c r="C21" s="42">
        <v>0</v>
      </c>
      <c r="D21" s="37">
        <f t="shared" si="0"/>
        <v>0</v>
      </c>
      <c r="E21" s="43">
        <v>25.41</v>
      </c>
      <c r="F21" s="106"/>
      <c r="G21" s="39">
        <f t="shared" si="1"/>
        <v>0</v>
      </c>
    </row>
    <row r="22" spans="1:7" ht="18.600000000000001" thickBot="1" x14ac:dyDescent="0.35">
      <c r="A22" s="18" t="s">
        <v>21</v>
      </c>
      <c r="B22" s="42">
        <v>0</v>
      </c>
      <c r="C22" s="42">
        <v>0</v>
      </c>
      <c r="D22" s="37">
        <f t="shared" si="0"/>
        <v>0</v>
      </c>
      <c r="E22" s="43">
        <v>25.41</v>
      </c>
      <c r="F22" s="106"/>
      <c r="G22" s="39">
        <f t="shared" si="1"/>
        <v>0</v>
      </c>
    </row>
    <row r="23" spans="1:7" ht="18.600000000000001" thickBot="1" x14ac:dyDescent="0.35">
      <c r="A23" s="18" t="s">
        <v>20</v>
      </c>
      <c r="B23" s="42">
        <v>0</v>
      </c>
      <c r="C23" s="42">
        <v>0</v>
      </c>
      <c r="D23" s="37">
        <f t="shared" si="0"/>
        <v>0</v>
      </c>
      <c r="E23" s="43">
        <v>25.41</v>
      </c>
      <c r="F23" s="106"/>
      <c r="G23" s="39">
        <f t="shared" si="1"/>
        <v>0</v>
      </c>
    </row>
    <row r="24" spans="1:7" ht="18.600000000000001" thickBot="1" x14ac:dyDescent="0.35">
      <c r="A24" s="18" t="s">
        <v>61</v>
      </c>
      <c r="B24" s="42">
        <v>50</v>
      </c>
      <c r="C24" s="42">
        <v>50</v>
      </c>
      <c r="D24" s="37">
        <f t="shared" si="0"/>
        <v>100</v>
      </c>
      <c r="E24" s="43">
        <v>45.1</v>
      </c>
      <c r="F24" s="106"/>
      <c r="G24" s="39">
        <f t="shared" si="1"/>
        <v>0</v>
      </c>
    </row>
    <row r="25" spans="1:7" ht="18.600000000000001" thickBot="1" x14ac:dyDescent="0.35">
      <c r="A25" s="18" t="s">
        <v>60</v>
      </c>
      <c r="B25" s="42">
        <v>0</v>
      </c>
      <c r="C25" s="42">
        <v>0</v>
      </c>
      <c r="D25" s="37">
        <f t="shared" si="0"/>
        <v>0</v>
      </c>
      <c r="E25" s="43">
        <v>39.21</v>
      </c>
      <c r="F25" s="106"/>
      <c r="G25" s="39">
        <f t="shared" si="1"/>
        <v>0</v>
      </c>
    </row>
    <row r="26" spans="1:7" ht="18.600000000000001" thickBot="1" x14ac:dyDescent="0.35">
      <c r="A26" s="18" t="s">
        <v>72</v>
      </c>
      <c r="B26" s="42">
        <v>0</v>
      </c>
      <c r="C26" s="42">
        <v>0</v>
      </c>
      <c r="D26" s="37">
        <f t="shared" si="0"/>
        <v>0</v>
      </c>
      <c r="E26" s="43">
        <v>29.76</v>
      </c>
      <c r="F26" s="106"/>
      <c r="G26" s="39">
        <f t="shared" si="1"/>
        <v>0</v>
      </c>
    </row>
    <row r="27" spans="1:7" ht="18.600000000000001" thickBot="1" x14ac:dyDescent="0.35">
      <c r="A27" s="18" t="s">
        <v>22</v>
      </c>
      <c r="B27" s="42">
        <v>0</v>
      </c>
      <c r="C27" s="42">
        <v>0</v>
      </c>
      <c r="D27" s="37">
        <f t="shared" si="0"/>
        <v>0</v>
      </c>
      <c r="E27" s="43">
        <v>26.23</v>
      </c>
      <c r="F27" s="106"/>
      <c r="G27" s="39">
        <f t="shared" si="1"/>
        <v>0</v>
      </c>
    </row>
    <row r="28" spans="1:7" ht="18.600000000000001" thickBot="1" x14ac:dyDescent="0.35">
      <c r="A28" s="18" t="s">
        <v>0</v>
      </c>
      <c r="B28" s="42">
        <v>2200</v>
      </c>
      <c r="C28" s="42">
        <v>2200</v>
      </c>
      <c r="D28" s="37">
        <f t="shared" si="0"/>
        <v>4400</v>
      </c>
      <c r="E28" s="43">
        <v>4.46</v>
      </c>
      <c r="F28" s="106"/>
      <c r="G28" s="39">
        <f t="shared" si="1"/>
        <v>0</v>
      </c>
    </row>
    <row r="29" spans="1:7" ht="18.600000000000001" thickBot="1" x14ac:dyDescent="0.35">
      <c r="A29" s="18" t="s">
        <v>41</v>
      </c>
      <c r="B29" s="42">
        <v>0</v>
      </c>
      <c r="C29" s="42">
        <v>0</v>
      </c>
      <c r="D29" s="37">
        <f t="shared" si="0"/>
        <v>0</v>
      </c>
      <c r="E29" s="43">
        <v>30.63</v>
      </c>
      <c r="F29" s="106"/>
      <c r="G29" s="39">
        <f t="shared" si="1"/>
        <v>0</v>
      </c>
    </row>
    <row r="30" spans="1:7" ht="18.600000000000001" thickBot="1" x14ac:dyDescent="0.35">
      <c r="A30" s="18" t="s">
        <v>23</v>
      </c>
      <c r="B30" s="42">
        <v>10</v>
      </c>
      <c r="C30" s="42">
        <v>10</v>
      </c>
      <c r="D30" s="37">
        <f t="shared" si="0"/>
        <v>20</v>
      </c>
      <c r="E30" s="43">
        <v>62.34</v>
      </c>
      <c r="F30" s="106"/>
      <c r="G30" s="39">
        <f t="shared" si="1"/>
        <v>0</v>
      </c>
    </row>
    <row r="31" spans="1:7" ht="18.600000000000001" thickBot="1" x14ac:dyDescent="0.35">
      <c r="A31" s="18" t="s">
        <v>42</v>
      </c>
      <c r="B31" s="42">
        <v>0</v>
      </c>
      <c r="C31" s="42">
        <v>0</v>
      </c>
      <c r="D31" s="37">
        <f t="shared" si="0"/>
        <v>0</v>
      </c>
      <c r="E31" s="43">
        <v>43.77</v>
      </c>
      <c r="F31" s="106"/>
      <c r="G31" s="39">
        <f t="shared" si="1"/>
        <v>0</v>
      </c>
    </row>
    <row r="32" spans="1:7" ht="18.600000000000001" thickBot="1" x14ac:dyDescent="0.35">
      <c r="A32" s="18" t="s">
        <v>24</v>
      </c>
      <c r="B32" s="42">
        <v>0</v>
      </c>
      <c r="C32" s="42">
        <v>0</v>
      </c>
      <c r="D32" s="37">
        <f t="shared" si="0"/>
        <v>0</v>
      </c>
      <c r="E32" s="43">
        <v>27.73</v>
      </c>
      <c r="F32" s="106"/>
      <c r="G32" s="39">
        <f t="shared" si="1"/>
        <v>0</v>
      </c>
    </row>
    <row r="33" spans="1:7" ht="18.600000000000001" thickBot="1" x14ac:dyDescent="0.35">
      <c r="A33" s="18" t="s">
        <v>25</v>
      </c>
      <c r="B33" s="42">
        <v>225</v>
      </c>
      <c r="C33" s="42">
        <v>225</v>
      </c>
      <c r="D33" s="37">
        <f t="shared" si="0"/>
        <v>450</v>
      </c>
      <c r="E33" s="43">
        <v>41.6</v>
      </c>
      <c r="F33" s="106"/>
      <c r="G33" s="39">
        <f t="shared" si="1"/>
        <v>0</v>
      </c>
    </row>
    <row r="34" spans="1:7" ht="18.600000000000001" thickBot="1" x14ac:dyDescent="0.35">
      <c r="A34" s="18" t="s">
        <v>26</v>
      </c>
      <c r="B34" s="42">
        <v>350</v>
      </c>
      <c r="C34" s="42">
        <v>350</v>
      </c>
      <c r="D34" s="37">
        <f t="shared" si="0"/>
        <v>700</v>
      </c>
      <c r="E34" s="43">
        <v>55.46</v>
      </c>
      <c r="F34" s="106"/>
      <c r="G34" s="39">
        <f t="shared" si="1"/>
        <v>0</v>
      </c>
    </row>
    <row r="35" spans="1:7" ht="18.600000000000001" thickBot="1" x14ac:dyDescent="0.35">
      <c r="A35" s="18" t="s">
        <v>27</v>
      </c>
      <c r="B35" s="42">
        <v>0</v>
      </c>
      <c r="C35" s="42">
        <v>0</v>
      </c>
      <c r="D35" s="37">
        <f t="shared" si="0"/>
        <v>0</v>
      </c>
      <c r="E35" s="43">
        <v>69.33</v>
      </c>
      <c r="F35" s="106"/>
      <c r="G35" s="39">
        <f t="shared" si="1"/>
        <v>0</v>
      </c>
    </row>
    <row r="36" spans="1:7" ht="18.600000000000001" thickBot="1" x14ac:dyDescent="0.35">
      <c r="A36" s="18" t="s">
        <v>43</v>
      </c>
      <c r="B36" s="42">
        <v>0</v>
      </c>
      <c r="C36" s="42">
        <v>0</v>
      </c>
      <c r="D36" s="37">
        <f t="shared" si="0"/>
        <v>0</v>
      </c>
      <c r="E36" s="43">
        <v>48.13</v>
      </c>
      <c r="F36" s="106"/>
      <c r="G36" s="39">
        <f t="shared" si="1"/>
        <v>0</v>
      </c>
    </row>
    <row r="37" spans="1:7" ht="18.600000000000001" thickBot="1" x14ac:dyDescent="0.35">
      <c r="A37" s="18" t="s">
        <v>28</v>
      </c>
      <c r="B37" s="42">
        <v>0</v>
      </c>
      <c r="C37" s="42">
        <v>0</v>
      </c>
      <c r="D37" s="37">
        <f t="shared" si="0"/>
        <v>0</v>
      </c>
      <c r="E37" s="43">
        <v>16.64</v>
      </c>
      <c r="F37" s="106"/>
      <c r="G37" s="39">
        <f t="shared" si="1"/>
        <v>0</v>
      </c>
    </row>
    <row r="38" spans="1:7" ht="18.600000000000001" thickBot="1" x14ac:dyDescent="0.35">
      <c r="A38" s="18" t="s">
        <v>29</v>
      </c>
      <c r="B38" s="42">
        <v>0</v>
      </c>
      <c r="C38" s="42">
        <v>0</v>
      </c>
      <c r="D38" s="37">
        <f t="shared" si="0"/>
        <v>0</v>
      </c>
      <c r="E38" s="43">
        <v>33.28</v>
      </c>
      <c r="F38" s="106"/>
      <c r="G38" s="39">
        <f t="shared" si="1"/>
        <v>0</v>
      </c>
    </row>
    <row r="39" spans="1:7" ht="18.600000000000001" thickBot="1" x14ac:dyDescent="0.35">
      <c r="A39" s="20" t="s">
        <v>30</v>
      </c>
      <c r="B39" s="42">
        <v>200</v>
      </c>
      <c r="C39" s="42">
        <v>200</v>
      </c>
      <c r="D39" s="37">
        <f t="shared" si="0"/>
        <v>400</v>
      </c>
      <c r="E39" s="43">
        <v>41.6</v>
      </c>
      <c r="F39" s="106"/>
      <c r="G39" s="39">
        <f t="shared" si="1"/>
        <v>0</v>
      </c>
    </row>
    <row r="40" spans="1:7" ht="18.600000000000001" thickBot="1" x14ac:dyDescent="0.35">
      <c r="A40" s="20" t="s">
        <v>31</v>
      </c>
      <c r="B40" s="42">
        <v>0</v>
      </c>
      <c r="C40" s="42">
        <v>0</v>
      </c>
      <c r="D40" s="37">
        <f t="shared" si="0"/>
        <v>0</v>
      </c>
      <c r="E40" s="43">
        <v>49.92</v>
      </c>
      <c r="F40" s="106"/>
      <c r="G40" s="39">
        <f t="shared" si="1"/>
        <v>0</v>
      </c>
    </row>
    <row r="41" spans="1:7" ht="18.600000000000001" thickBot="1" x14ac:dyDescent="0.35">
      <c r="A41" s="20" t="s">
        <v>44</v>
      </c>
      <c r="B41" s="42">
        <v>10</v>
      </c>
      <c r="C41" s="42">
        <v>10</v>
      </c>
      <c r="D41" s="37">
        <f t="shared" si="0"/>
        <v>20</v>
      </c>
      <c r="E41" s="43">
        <v>24.54</v>
      </c>
      <c r="F41" s="106"/>
      <c r="G41" s="39">
        <f t="shared" si="1"/>
        <v>0</v>
      </c>
    </row>
    <row r="42" spans="1:7" ht="18.600000000000001" thickBot="1" x14ac:dyDescent="0.35">
      <c r="A42" s="18" t="s">
        <v>73</v>
      </c>
      <c r="B42" s="42">
        <v>0</v>
      </c>
      <c r="C42" s="42">
        <v>0</v>
      </c>
      <c r="D42" s="37">
        <f t="shared" si="0"/>
        <v>0</v>
      </c>
      <c r="E42" s="43">
        <v>121.33</v>
      </c>
      <c r="F42" s="106"/>
      <c r="G42" s="39">
        <f t="shared" si="1"/>
        <v>0</v>
      </c>
    </row>
    <row r="43" spans="1:7" ht="18.600000000000001" thickBot="1" x14ac:dyDescent="0.35">
      <c r="A43" s="20" t="s">
        <v>45</v>
      </c>
      <c r="B43" s="42">
        <v>0</v>
      </c>
      <c r="C43" s="42">
        <v>0</v>
      </c>
      <c r="D43" s="37">
        <f t="shared" si="0"/>
        <v>0</v>
      </c>
      <c r="E43" s="43">
        <v>14.98</v>
      </c>
      <c r="F43" s="106"/>
      <c r="G43" s="39">
        <f t="shared" si="1"/>
        <v>0</v>
      </c>
    </row>
    <row r="44" spans="1:7" ht="18.600000000000001" thickBot="1" x14ac:dyDescent="0.35">
      <c r="A44" s="18" t="s">
        <v>74</v>
      </c>
      <c r="B44" s="42">
        <v>8</v>
      </c>
      <c r="C44" s="42">
        <v>8</v>
      </c>
      <c r="D44" s="37">
        <f t="shared" si="0"/>
        <v>16</v>
      </c>
      <c r="E44" s="43">
        <v>22.47</v>
      </c>
      <c r="F44" s="106"/>
      <c r="G44" s="39">
        <f t="shared" si="1"/>
        <v>0</v>
      </c>
    </row>
    <row r="45" spans="1:7" ht="18.600000000000001" thickBot="1" x14ac:dyDescent="0.35">
      <c r="A45" s="20" t="s">
        <v>46</v>
      </c>
      <c r="B45" s="42">
        <v>0</v>
      </c>
      <c r="C45" s="42">
        <v>0</v>
      </c>
      <c r="D45" s="37">
        <f t="shared" si="0"/>
        <v>0</v>
      </c>
      <c r="E45" s="43">
        <v>23.33</v>
      </c>
      <c r="F45" s="106"/>
      <c r="G45" s="39">
        <f t="shared" si="1"/>
        <v>0</v>
      </c>
    </row>
    <row r="46" spans="1:7" ht="18.600000000000001" thickBot="1" x14ac:dyDescent="0.35">
      <c r="A46" s="18" t="s">
        <v>47</v>
      </c>
      <c r="B46" s="42">
        <v>0</v>
      </c>
      <c r="C46" s="42">
        <v>0</v>
      </c>
      <c r="D46" s="37">
        <f t="shared" si="0"/>
        <v>0</v>
      </c>
      <c r="E46" s="43">
        <v>20.84</v>
      </c>
      <c r="F46" s="106"/>
      <c r="G46" s="39">
        <f t="shared" si="1"/>
        <v>0</v>
      </c>
    </row>
    <row r="47" spans="1:7" ht="18.600000000000001" thickBot="1" x14ac:dyDescent="0.35">
      <c r="A47" s="18" t="s">
        <v>48</v>
      </c>
      <c r="B47" s="42">
        <v>0</v>
      </c>
      <c r="C47" s="42">
        <v>0</v>
      </c>
      <c r="D47" s="37">
        <f t="shared" si="0"/>
        <v>0</v>
      </c>
      <c r="E47" s="43">
        <v>22.07</v>
      </c>
      <c r="F47" s="106"/>
      <c r="G47" s="39">
        <f t="shared" si="1"/>
        <v>0</v>
      </c>
    </row>
    <row r="48" spans="1:7" ht="18.600000000000001" thickBot="1" x14ac:dyDescent="0.35">
      <c r="A48" s="18" t="s">
        <v>12</v>
      </c>
      <c r="B48" s="42">
        <v>0</v>
      </c>
      <c r="C48" s="42">
        <v>0</v>
      </c>
      <c r="D48" s="37">
        <f t="shared" si="0"/>
        <v>0</v>
      </c>
      <c r="E48" s="43">
        <v>43.63</v>
      </c>
      <c r="F48" s="106"/>
      <c r="G48" s="39">
        <f t="shared" si="1"/>
        <v>0</v>
      </c>
    </row>
    <row r="49" spans="1:7" ht="18.600000000000001" thickBot="1" x14ac:dyDescent="0.35">
      <c r="A49" s="18" t="s">
        <v>10</v>
      </c>
      <c r="B49" s="42">
        <v>12</v>
      </c>
      <c r="C49" s="42">
        <v>12</v>
      </c>
      <c r="D49" s="37">
        <f t="shared" si="0"/>
        <v>24</v>
      </c>
      <c r="E49" s="43">
        <v>37.409999999999997</v>
      </c>
      <c r="F49" s="106"/>
      <c r="G49" s="39">
        <f t="shared" si="1"/>
        <v>0</v>
      </c>
    </row>
    <row r="50" spans="1:7" ht="18.600000000000001" thickBot="1" x14ac:dyDescent="0.35">
      <c r="A50" s="18" t="s">
        <v>11</v>
      </c>
      <c r="B50" s="42">
        <v>0</v>
      </c>
      <c r="C50" s="42">
        <v>0</v>
      </c>
      <c r="D50" s="37">
        <f t="shared" si="0"/>
        <v>0</v>
      </c>
      <c r="E50" s="43">
        <v>39.94</v>
      </c>
      <c r="F50" s="106"/>
      <c r="G50" s="39">
        <f t="shared" si="1"/>
        <v>0</v>
      </c>
    </row>
    <row r="51" spans="1:7" ht="18.600000000000001" thickBot="1" x14ac:dyDescent="0.35">
      <c r="A51" s="18" t="s">
        <v>49</v>
      </c>
      <c r="B51" s="42">
        <v>0</v>
      </c>
      <c r="C51" s="42">
        <v>0</v>
      </c>
      <c r="D51" s="37">
        <f t="shared" si="0"/>
        <v>0</v>
      </c>
      <c r="E51" s="43">
        <v>77.900000000000006</v>
      </c>
      <c r="F51" s="106"/>
      <c r="G51" s="39">
        <f t="shared" si="1"/>
        <v>0</v>
      </c>
    </row>
    <row r="52" spans="1:7" ht="18.600000000000001" thickBot="1" x14ac:dyDescent="0.35">
      <c r="A52" s="18" t="s">
        <v>50</v>
      </c>
      <c r="B52" s="42">
        <v>3</v>
      </c>
      <c r="C52" s="42">
        <v>3</v>
      </c>
      <c r="D52" s="37">
        <f t="shared" si="0"/>
        <v>6</v>
      </c>
      <c r="E52" s="43">
        <v>65.64</v>
      </c>
      <c r="F52" s="106"/>
      <c r="G52" s="39">
        <f t="shared" si="1"/>
        <v>0</v>
      </c>
    </row>
    <row r="53" spans="1:7" ht="18.600000000000001" thickBot="1" x14ac:dyDescent="0.35">
      <c r="A53" s="18" t="s">
        <v>32</v>
      </c>
      <c r="B53" s="42">
        <v>10</v>
      </c>
      <c r="C53" s="42">
        <v>10</v>
      </c>
      <c r="D53" s="37">
        <f t="shared" si="0"/>
        <v>20</v>
      </c>
      <c r="E53" s="43">
        <v>100.05</v>
      </c>
      <c r="F53" s="106"/>
      <c r="G53" s="39">
        <f t="shared" si="1"/>
        <v>0</v>
      </c>
    </row>
    <row r="54" spans="1:7" ht="18.600000000000001" thickBot="1" x14ac:dyDescent="0.35">
      <c r="A54" s="20" t="s">
        <v>62</v>
      </c>
      <c r="B54" s="42">
        <v>0</v>
      </c>
      <c r="C54" s="42">
        <v>0</v>
      </c>
      <c r="D54" s="37">
        <f t="shared" si="0"/>
        <v>0</v>
      </c>
      <c r="E54" s="43">
        <v>82.05</v>
      </c>
      <c r="F54" s="106"/>
      <c r="G54" s="39">
        <f t="shared" si="1"/>
        <v>0</v>
      </c>
    </row>
    <row r="55" spans="1:7" ht="18.600000000000001" thickBot="1" x14ac:dyDescent="0.35">
      <c r="A55" s="18" t="s">
        <v>75</v>
      </c>
      <c r="B55" s="42">
        <v>2</v>
      </c>
      <c r="C55" s="42">
        <v>2</v>
      </c>
      <c r="D55" s="37">
        <f t="shared" si="0"/>
        <v>4</v>
      </c>
      <c r="E55" s="43">
        <v>125.06</v>
      </c>
      <c r="F55" s="106"/>
      <c r="G55" s="39">
        <f t="shared" si="1"/>
        <v>0</v>
      </c>
    </row>
    <row r="56" spans="1:7" ht="18.600000000000001" thickBot="1" x14ac:dyDescent="0.35">
      <c r="A56" s="18" t="s">
        <v>33</v>
      </c>
      <c r="B56" s="42">
        <v>0</v>
      </c>
      <c r="C56" s="42">
        <v>0</v>
      </c>
      <c r="D56" s="37">
        <f t="shared" si="0"/>
        <v>0</v>
      </c>
      <c r="E56" s="43">
        <v>203.34</v>
      </c>
      <c r="F56" s="106"/>
      <c r="G56" s="39">
        <f t="shared" si="1"/>
        <v>0</v>
      </c>
    </row>
    <row r="57" spans="1:7" ht="18.600000000000001" thickBot="1" x14ac:dyDescent="0.35">
      <c r="A57" s="18" t="s">
        <v>1</v>
      </c>
      <c r="B57" s="42">
        <v>0</v>
      </c>
      <c r="C57" s="42">
        <v>0</v>
      </c>
      <c r="D57" s="37">
        <f t="shared" si="0"/>
        <v>0</v>
      </c>
      <c r="E57" s="43">
        <v>15.76</v>
      </c>
      <c r="F57" s="106"/>
      <c r="G57" s="39">
        <f t="shared" si="1"/>
        <v>0</v>
      </c>
    </row>
    <row r="58" spans="1:7" ht="18.600000000000001" thickBot="1" x14ac:dyDescent="0.35">
      <c r="A58" s="18" t="s">
        <v>51</v>
      </c>
      <c r="B58" s="42">
        <v>0</v>
      </c>
      <c r="C58" s="42">
        <v>0</v>
      </c>
      <c r="D58" s="37">
        <f t="shared" si="0"/>
        <v>0</v>
      </c>
      <c r="E58" s="43">
        <v>8.94</v>
      </c>
      <c r="F58" s="106"/>
      <c r="G58" s="39">
        <f t="shared" si="1"/>
        <v>0</v>
      </c>
    </row>
    <row r="59" spans="1:7" ht="18.600000000000001" thickBot="1" x14ac:dyDescent="0.35">
      <c r="A59" s="18" t="s">
        <v>2</v>
      </c>
      <c r="B59" s="42">
        <v>30</v>
      </c>
      <c r="C59" s="42">
        <v>30</v>
      </c>
      <c r="D59" s="37">
        <f t="shared" si="0"/>
        <v>60</v>
      </c>
      <c r="E59" s="43">
        <v>12.31</v>
      </c>
      <c r="F59" s="106"/>
      <c r="G59" s="39">
        <f t="shared" si="1"/>
        <v>0</v>
      </c>
    </row>
    <row r="60" spans="1:7" ht="18.600000000000001" thickBot="1" x14ac:dyDescent="0.35">
      <c r="A60" s="18" t="s">
        <v>3</v>
      </c>
      <c r="B60" s="42">
        <v>0</v>
      </c>
      <c r="C60" s="42">
        <v>0</v>
      </c>
      <c r="D60" s="37">
        <f t="shared" si="0"/>
        <v>0</v>
      </c>
      <c r="E60" s="43">
        <v>25</v>
      </c>
      <c r="F60" s="106"/>
      <c r="G60" s="39">
        <f t="shared" si="1"/>
        <v>0</v>
      </c>
    </row>
    <row r="61" spans="1:7" ht="18.600000000000001" thickBot="1" x14ac:dyDescent="0.35">
      <c r="A61" s="18" t="s">
        <v>52</v>
      </c>
      <c r="B61" s="42">
        <v>0</v>
      </c>
      <c r="C61" s="42">
        <v>0</v>
      </c>
      <c r="D61" s="37">
        <f t="shared" si="0"/>
        <v>0</v>
      </c>
      <c r="E61" s="43">
        <v>10.039999999999999</v>
      </c>
      <c r="F61" s="106"/>
      <c r="G61" s="39">
        <f t="shared" si="1"/>
        <v>0</v>
      </c>
    </row>
    <row r="62" spans="1:7" ht="18.600000000000001" thickBot="1" x14ac:dyDescent="0.35">
      <c r="A62" s="18" t="s">
        <v>34</v>
      </c>
      <c r="B62" s="42">
        <v>50</v>
      </c>
      <c r="C62" s="42">
        <v>50</v>
      </c>
      <c r="D62" s="37">
        <f t="shared" si="0"/>
        <v>100</v>
      </c>
      <c r="E62" s="43">
        <v>8.33</v>
      </c>
      <c r="F62" s="106"/>
      <c r="G62" s="39">
        <f t="shared" si="1"/>
        <v>0</v>
      </c>
    </row>
    <row r="63" spans="1:7" ht="18.600000000000001" thickBot="1" x14ac:dyDescent="0.35">
      <c r="A63" s="18" t="s">
        <v>63</v>
      </c>
      <c r="B63" s="42">
        <v>0</v>
      </c>
      <c r="C63" s="42">
        <v>0</v>
      </c>
      <c r="D63" s="37">
        <f t="shared" si="0"/>
        <v>0</v>
      </c>
      <c r="E63" s="43">
        <v>5.77</v>
      </c>
      <c r="F63" s="106"/>
      <c r="G63" s="39">
        <f t="shared" si="1"/>
        <v>0</v>
      </c>
    </row>
    <row r="64" spans="1:7" ht="18.600000000000001" thickBot="1" x14ac:dyDescent="0.35">
      <c r="A64" s="18" t="s">
        <v>53</v>
      </c>
      <c r="B64" s="42">
        <v>0</v>
      </c>
      <c r="C64" s="42">
        <v>0</v>
      </c>
      <c r="D64" s="37">
        <f t="shared" si="0"/>
        <v>0</v>
      </c>
      <c r="E64" s="43">
        <v>140.04</v>
      </c>
      <c r="F64" s="106"/>
      <c r="G64" s="39">
        <f t="shared" si="1"/>
        <v>0</v>
      </c>
    </row>
    <row r="65" spans="1:7" ht="18" x14ac:dyDescent="0.3">
      <c r="A65" s="21" t="s">
        <v>54</v>
      </c>
      <c r="B65" s="42">
        <v>0</v>
      </c>
      <c r="C65" s="42">
        <v>0</v>
      </c>
      <c r="D65" s="46">
        <f t="shared" si="0"/>
        <v>0</v>
      </c>
      <c r="E65" s="43">
        <v>113.79</v>
      </c>
      <c r="F65" s="107"/>
      <c r="G65" s="47">
        <f t="shared" si="1"/>
        <v>0</v>
      </c>
    </row>
    <row r="66" spans="1:7" ht="18" x14ac:dyDescent="0.3">
      <c r="A66" s="31" t="s">
        <v>146</v>
      </c>
      <c r="B66" s="49">
        <v>600</v>
      </c>
      <c r="C66" s="49">
        <v>600</v>
      </c>
      <c r="D66" s="49">
        <f t="shared" si="0"/>
        <v>1200</v>
      </c>
      <c r="E66" s="50">
        <v>26</v>
      </c>
      <c r="F66" s="106"/>
      <c r="G66" s="50">
        <f t="shared" si="1"/>
        <v>0</v>
      </c>
    </row>
    <row r="67" spans="1:7" ht="30.75" customHeight="1" x14ac:dyDescent="0.3">
      <c r="A67" s="78" t="s">
        <v>142</v>
      </c>
      <c r="B67" s="79"/>
      <c r="C67" s="79"/>
      <c r="D67" s="79"/>
      <c r="E67" s="79"/>
      <c r="F67" s="80"/>
      <c r="G67" s="48">
        <v>20000</v>
      </c>
    </row>
    <row r="68" spans="1:7" ht="26.25" customHeight="1" x14ac:dyDescent="0.3">
      <c r="A68" s="70" t="s">
        <v>147</v>
      </c>
      <c r="B68" s="70"/>
      <c r="C68" s="70"/>
      <c r="D68" s="70"/>
      <c r="E68" s="70"/>
      <c r="F68" s="70"/>
      <c r="G68" s="45">
        <f>SUM(G4:G67)</f>
        <v>20000</v>
      </c>
    </row>
    <row r="70" spans="1:7" x14ac:dyDescent="0.3">
      <c r="A70" t="s">
        <v>144</v>
      </c>
    </row>
  </sheetData>
  <sheetProtection algorithmName="SHA-512" hashValue="muENwNIjqh7RLF6Rh/j3vnLQ28daUt/Gl1D5BoVOZo8G+Ne07kYHkP0ve6GsH4mvqoA5wq2NBPeaTeum0wntxQ==" saltValue="PcXkmO7ZZVCCWeY9EnnkEA==" spinCount="100000" sheet="1" objects="1" scenarios="1"/>
  <mergeCells count="4">
    <mergeCell ref="A1:G1"/>
    <mergeCell ref="A2:G2"/>
    <mergeCell ref="A67:F67"/>
    <mergeCell ref="A68:F6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64"/>
  <sheetViews>
    <sheetView tabSelected="1" view="pageBreakPreview" zoomScale="70" zoomScaleNormal="70" zoomScaleSheetLayoutView="70" workbookViewId="0">
      <selection activeCell="E59" sqref="E59"/>
    </sheetView>
  </sheetViews>
  <sheetFormatPr baseColWidth="10" defaultRowHeight="14.4" x14ac:dyDescent="0.3"/>
  <cols>
    <col min="1" max="1" width="36.88671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84" t="s">
        <v>95</v>
      </c>
      <c r="B1" s="85"/>
      <c r="C1" s="85"/>
      <c r="D1" s="85"/>
      <c r="E1" s="85"/>
      <c r="F1" s="85"/>
      <c r="G1" s="86"/>
    </row>
    <row r="2" spans="1:7" ht="22.2" thickBot="1" x14ac:dyDescent="0.55000000000000004">
      <c r="A2" s="87" t="s">
        <v>4</v>
      </c>
      <c r="B2" s="88"/>
      <c r="C2" s="88"/>
      <c r="D2" s="88"/>
      <c r="E2" s="88"/>
      <c r="F2" s="88"/>
      <c r="G2" s="89"/>
    </row>
    <row r="3" spans="1:7" ht="16.2" x14ac:dyDescent="0.35">
      <c r="A3" s="51"/>
      <c r="B3" s="51"/>
      <c r="C3" s="51"/>
      <c r="D3" s="51"/>
      <c r="E3" s="51"/>
      <c r="F3" s="51"/>
      <c r="G3" s="51"/>
    </row>
    <row r="4" spans="1:7" ht="16.2" x14ac:dyDescent="0.35">
      <c r="A4" s="51"/>
      <c r="B4" s="51"/>
      <c r="C4" s="51"/>
      <c r="D4" s="51"/>
      <c r="E4" s="51"/>
      <c r="F4" s="51"/>
      <c r="G4" s="51"/>
    </row>
    <row r="5" spans="1:7" ht="97.2" x14ac:dyDescent="0.35">
      <c r="A5" s="52"/>
      <c r="B5" s="53" t="s">
        <v>8</v>
      </c>
      <c r="C5" s="54" t="s">
        <v>5</v>
      </c>
      <c r="D5" s="55" t="s">
        <v>6</v>
      </c>
      <c r="E5" s="55" t="s">
        <v>55</v>
      </c>
      <c r="F5" s="55" t="s">
        <v>56</v>
      </c>
      <c r="G5" s="56" t="s">
        <v>9</v>
      </c>
    </row>
    <row r="6" spans="1:7" ht="32.25" customHeight="1" x14ac:dyDescent="0.3">
      <c r="A6" s="82" t="s">
        <v>87</v>
      </c>
      <c r="B6" s="83">
        <v>576</v>
      </c>
      <c r="C6" s="83">
        <v>53.82</v>
      </c>
      <c r="D6" s="54" t="s">
        <v>14</v>
      </c>
      <c r="E6" s="57"/>
      <c r="F6" s="105">
        <f>SUM(E6:E9)</f>
        <v>0</v>
      </c>
      <c r="G6" s="81">
        <f>F6*B6</f>
        <v>0</v>
      </c>
    </row>
    <row r="7" spans="1:7" ht="32.4" x14ac:dyDescent="0.3">
      <c r="A7" s="82"/>
      <c r="B7" s="83"/>
      <c r="C7" s="83"/>
      <c r="D7" s="54" t="s">
        <v>15</v>
      </c>
      <c r="E7" s="57"/>
      <c r="F7" s="105"/>
      <c r="G7" s="81"/>
    </row>
    <row r="8" spans="1:7" ht="25.5" customHeight="1" x14ac:dyDescent="0.3">
      <c r="A8" s="82"/>
      <c r="B8" s="83"/>
      <c r="C8" s="83"/>
      <c r="D8" s="54" t="s">
        <v>13</v>
      </c>
      <c r="E8" s="57"/>
      <c r="F8" s="105"/>
      <c r="G8" s="81"/>
    </row>
    <row r="9" spans="1:7" ht="34.5" customHeight="1" x14ac:dyDescent="0.3">
      <c r="A9" s="82"/>
      <c r="B9" s="83"/>
      <c r="C9" s="83"/>
      <c r="D9" s="54" t="s">
        <v>7</v>
      </c>
      <c r="E9" s="57"/>
      <c r="F9" s="105"/>
      <c r="G9" s="81"/>
    </row>
    <row r="10" spans="1:7" ht="27" customHeight="1" x14ac:dyDescent="0.3">
      <c r="A10" s="82" t="s">
        <v>88</v>
      </c>
      <c r="B10" s="83">
        <v>11992</v>
      </c>
      <c r="C10" s="83">
        <v>40.78</v>
      </c>
      <c r="D10" s="54" t="s">
        <v>14</v>
      </c>
      <c r="E10" s="57"/>
      <c r="F10" s="105">
        <f>SUM(E10:E13)</f>
        <v>0</v>
      </c>
      <c r="G10" s="81">
        <f>F10*B10</f>
        <v>0</v>
      </c>
    </row>
    <row r="11" spans="1:7" ht="27" customHeight="1" x14ac:dyDescent="0.3">
      <c r="A11" s="82"/>
      <c r="B11" s="83"/>
      <c r="C11" s="83"/>
      <c r="D11" s="54" t="s">
        <v>15</v>
      </c>
      <c r="E11" s="57"/>
      <c r="F11" s="105"/>
      <c r="G11" s="81"/>
    </row>
    <row r="12" spans="1:7" ht="27" customHeight="1" x14ac:dyDescent="0.3">
      <c r="A12" s="82"/>
      <c r="B12" s="83"/>
      <c r="C12" s="83"/>
      <c r="D12" s="54" t="s">
        <v>13</v>
      </c>
      <c r="E12" s="57"/>
      <c r="F12" s="105"/>
      <c r="G12" s="81"/>
    </row>
    <row r="13" spans="1:7" ht="27" customHeight="1" x14ac:dyDescent="0.3">
      <c r="A13" s="82"/>
      <c r="B13" s="83"/>
      <c r="C13" s="83"/>
      <c r="D13" s="54" t="s">
        <v>7</v>
      </c>
      <c r="E13" s="57"/>
      <c r="F13" s="105"/>
      <c r="G13" s="81"/>
    </row>
    <row r="14" spans="1:7" ht="27" customHeight="1" x14ac:dyDescent="0.3">
      <c r="A14" s="82" t="s">
        <v>89</v>
      </c>
      <c r="B14" s="83">
        <v>240</v>
      </c>
      <c r="C14" s="83">
        <v>14.01</v>
      </c>
      <c r="D14" s="54" t="s">
        <v>14</v>
      </c>
      <c r="E14" s="57"/>
      <c r="F14" s="105">
        <f>SUM(E14:E17)</f>
        <v>0</v>
      </c>
      <c r="G14" s="81">
        <f>F14*B14</f>
        <v>0</v>
      </c>
    </row>
    <row r="15" spans="1:7" ht="27" customHeight="1" x14ac:dyDescent="0.3">
      <c r="A15" s="82"/>
      <c r="B15" s="83"/>
      <c r="C15" s="83"/>
      <c r="D15" s="54" t="s">
        <v>15</v>
      </c>
      <c r="E15" s="57"/>
      <c r="F15" s="105"/>
      <c r="G15" s="81"/>
    </row>
    <row r="16" spans="1:7" ht="27" customHeight="1" x14ac:dyDescent="0.3">
      <c r="A16" s="82"/>
      <c r="B16" s="83"/>
      <c r="C16" s="83"/>
      <c r="D16" s="54" t="s">
        <v>13</v>
      </c>
      <c r="E16" s="57"/>
      <c r="F16" s="105"/>
      <c r="G16" s="81"/>
    </row>
    <row r="17" spans="1:7" ht="27" customHeight="1" x14ac:dyDescent="0.3">
      <c r="A17" s="82"/>
      <c r="B17" s="83"/>
      <c r="C17" s="83"/>
      <c r="D17" s="54" t="s">
        <v>7</v>
      </c>
      <c r="E17" s="57"/>
      <c r="F17" s="105"/>
      <c r="G17" s="81"/>
    </row>
    <row r="18" spans="1:7" ht="27" customHeight="1" x14ac:dyDescent="0.3">
      <c r="A18" s="82" t="s">
        <v>90</v>
      </c>
      <c r="B18" s="83">
        <v>1000</v>
      </c>
      <c r="C18" s="83">
        <v>34.799999999999997</v>
      </c>
      <c r="D18" s="54" t="s">
        <v>14</v>
      </c>
      <c r="E18" s="57"/>
      <c r="F18" s="105">
        <f>SUM(E18:E21)</f>
        <v>0</v>
      </c>
      <c r="G18" s="81">
        <f>F18*B18</f>
        <v>0</v>
      </c>
    </row>
    <row r="19" spans="1:7" ht="27" customHeight="1" x14ac:dyDescent="0.3">
      <c r="A19" s="82"/>
      <c r="B19" s="83"/>
      <c r="C19" s="83"/>
      <c r="D19" s="54" t="s">
        <v>15</v>
      </c>
      <c r="E19" s="57"/>
      <c r="F19" s="105"/>
      <c r="G19" s="81"/>
    </row>
    <row r="20" spans="1:7" ht="27" customHeight="1" x14ac:dyDescent="0.3">
      <c r="A20" s="82"/>
      <c r="B20" s="83"/>
      <c r="C20" s="83"/>
      <c r="D20" s="54" t="s">
        <v>13</v>
      </c>
      <c r="E20" s="57"/>
      <c r="F20" s="105"/>
      <c r="G20" s="81"/>
    </row>
    <row r="21" spans="1:7" ht="27" customHeight="1" x14ac:dyDescent="0.3">
      <c r="A21" s="82"/>
      <c r="B21" s="83"/>
      <c r="C21" s="83"/>
      <c r="D21" s="54" t="s">
        <v>7</v>
      </c>
      <c r="E21" s="57"/>
      <c r="F21" s="105"/>
      <c r="G21" s="81"/>
    </row>
    <row r="22" spans="1:7" ht="27" customHeight="1" x14ac:dyDescent="0.3">
      <c r="A22" s="82" t="s">
        <v>152</v>
      </c>
      <c r="B22" s="83">
        <v>48</v>
      </c>
      <c r="C22" s="83">
        <v>55.3</v>
      </c>
      <c r="D22" s="54" t="s">
        <v>14</v>
      </c>
      <c r="E22" s="57"/>
      <c r="F22" s="105">
        <f>SUM(E22:E25)</f>
        <v>0</v>
      </c>
      <c r="G22" s="81">
        <f>F22*B22</f>
        <v>0</v>
      </c>
    </row>
    <row r="23" spans="1:7" ht="27" customHeight="1" x14ac:dyDescent="0.3">
      <c r="A23" s="82"/>
      <c r="B23" s="83"/>
      <c r="C23" s="83"/>
      <c r="D23" s="54" t="s">
        <v>15</v>
      </c>
      <c r="E23" s="57"/>
      <c r="F23" s="105"/>
      <c r="G23" s="81"/>
    </row>
    <row r="24" spans="1:7" ht="27" customHeight="1" x14ac:dyDescent="0.3">
      <c r="A24" s="82"/>
      <c r="B24" s="83"/>
      <c r="C24" s="83"/>
      <c r="D24" s="54" t="s">
        <v>13</v>
      </c>
      <c r="E24" s="57"/>
      <c r="F24" s="105"/>
      <c r="G24" s="81"/>
    </row>
    <row r="25" spans="1:7" ht="27" customHeight="1" x14ac:dyDescent="0.3">
      <c r="A25" s="82"/>
      <c r="B25" s="83"/>
      <c r="C25" s="83"/>
      <c r="D25" s="54" t="s">
        <v>7</v>
      </c>
      <c r="E25" s="57"/>
      <c r="F25" s="105"/>
      <c r="G25" s="81"/>
    </row>
    <row r="26" spans="1:7" ht="27" customHeight="1" x14ac:dyDescent="0.3">
      <c r="A26" s="82" t="s">
        <v>153</v>
      </c>
      <c r="B26" s="83">
        <v>280</v>
      </c>
      <c r="C26" s="83">
        <v>40.549999999999997</v>
      </c>
      <c r="D26" s="54" t="s">
        <v>14</v>
      </c>
      <c r="E26" s="57"/>
      <c r="F26" s="105">
        <f>SUM(E26:E29)</f>
        <v>0</v>
      </c>
      <c r="G26" s="81">
        <f>F26*B26</f>
        <v>0</v>
      </c>
    </row>
    <row r="27" spans="1:7" ht="27" customHeight="1" x14ac:dyDescent="0.3">
      <c r="A27" s="82"/>
      <c r="B27" s="83"/>
      <c r="C27" s="83"/>
      <c r="D27" s="54" t="s">
        <v>15</v>
      </c>
      <c r="E27" s="57"/>
      <c r="F27" s="105"/>
      <c r="G27" s="81"/>
    </row>
    <row r="28" spans="1:7" ht="27" customHeight="1" x14ac:dyDescent="0.3">
      <c r="A28" s="82"/>
      <c r="B28" s="83"/>
      <c r="C28" s="83"/>
      <c r="D28" s="54" t="s">
        <v>13</v>
      </c>
      <c r="E28" s="57"/>
      <c r="F28" s="105"/>
      <c r="G28" s="81"/>
    </row>
    <row r="29" spans="1:7" ht="27" customHeight="1" x14ac:dyDescent="0.3">
      <c r="A29" s="82"/>
      <c r="B29" s="83"/>
      <c r="C29" s="83"/>
      <c r="D29" s="54" t="s">
        <v>7</v>
      </c>
      <c r="E29" s="57"/>
      <c r="F29" s="105"/>
      <c r="G29" s="81"/>
    </row>
    <row r="30" spans="1:7" ht="27" customHeight="1" x14ac:dyDescent="0.3">
      <c r="A30" s="82" t="s">
        <v>91</v>
      </c>
      <c r="B30" s="83">
        <v>100</v>
      </c>
      <c r="C30" s="83">
        <v>56.77</v>
      </c>
      <c r="D30" s="54" t="s">
        <v>14</v>
      </c>
      <c r="E30" s="57"/>
      <c r="F30" s="105">
        <f>SUM(E30:E33)</f>
        <v>0</v>
      </c>
      <c r="G30" s="81">
        <f>F30*B30</f>
        <v>0</v>
      </c>
    </row>
    <row r="31" spans="1:7" ht="27" customHeight="1" x14ac:dyDescent="0.3">
      <c r="A31" s="82"/>
      <c r="B31" s="83"/>
      <c r="C31" s="83"/>
      <c r="D31" s="54" t="s">
        <v>15</v>
      </c>
      <c r="E31" s="57"/>
      <c r="F31" s="105"/>
      <c r="G31" s="81"/>
    </row>
    <row r="32" spans="1:7" ht="27" customHeight="1" x14ac:dyDescent="0.3">
      <c r="A32" s="82"/>
      <c r="B32" s="83"/>
      <c r="C32" s="83"/>
      <c r="D32" s="54" t="s">
        <v>13</v>
      </c>
      <c r="E32" s="57"/>
      <c r="F32" s="105"/>
      <c r="G32" s="81"/>
    </row>
    <row r="33" spans="1:7" ht="27" customHeight="1" x14ac:dyDescent="0.3">
      <c r="A33" s="82"/>
      <c r="B33" s="83"/>
      <c r="C33" s="83"/>
      <c r="D33" s="54" t="s">
        <v>7</v>
      </c>
      <c r="E33" s="57"/>
      <c r="F33" s="105"/>
      <c r="G33" s="81"/>
    </row>
    <row r="34" spans="1:7" ht="27" customHeight="1" x14ac:dyDescent="0.3">
      <c r="A34" s="82" t="s">
        <v>92</v>
      </c>
      <c r="B34" s="83">
        <v>12463</v>
      </c>
      <c r="C34" s="83">
        <v>49.31</v>
      </c>
      <c r="D34" s="54" t="s">
        <v>14</v>
      </c>
      <c r="E34" s="57"/>
      <c r="F34" s="105">
        <f>SUM(E34:E37)</f>
        <v>0</v>
      </c>
      <c r="G34" s="81">
        <f>F34*B34</f>
        <v>0</v>
      </c>
    </row>
    <row r="35" spans="1:7" ht="27" customHeight="1" x14ac:dyDescent="0.3">
      <c r="A35" s="82"/>
      <c r="B35" s="83"/>
      <c r="C35" s="83"/>
      <c r="D35" s="54" t="s">
        <v>15</v>
      </c>
      <c r="E35" s="57"/>
      <c r="F35" s="105"/>
      <c r="G35" s="81"/>
    </row>
    <row r="36" spans="1:7" ht="27" customHeight="1" x14ac:dyDescent="0.3">
      <c r="A36" s="82"/>
      <c r="B36" s="83"/>
      <c r="C36" s="83"/>
      <c r="D36" s="54" t="s">
        <v>13</v>
      </c>
      <c r="E36" s="57"/>
      <c r="F36" s="105"/>
      <c r="G36" s="81"/>
    </row>
    <row r="37" spans="1:7" ht="27" customHeight="1" x14ac:dyDescent="0.3">
      <c r="A37" s="82"/>
      <c r="B37" s="83"/>
      <c r="C37" s="83"/>
      <c r="D37" s="54" t="s">
        <v>7</v>
      </c>
      <c r="E37" s="57"/>
      <c r="F37" s="105"/>
      <c r="G37" s="81"/>
    </row>
    <row r="38" spans="1:7" ht="27" customHeight="1" x14ac:dyDescent="0.3">
      <c r="A38" s="82" t="s">
        <v>93</v>
      </c>
      <c r="B38" s="83">
        <v>160</v>
      </c>
      <c r="C38" s="83">
        <v>14.75</v>
      </c>
      <c r="D38" s="54" t="s">
        <v>14</v>
      </c>
      <c r="E38" s="57"/>
      <c r="F38" s="105">
        <f>SUM(E38:E41)</f>
        <v>0</v>
      </c>
      <c r="G38" s="81">
        <f>F38*B38</f>
        <v>0</v>
      </c>
    </row>
    <row r="39" spans="1:7" ht="27" customHeight="1" x14ac:dyDescent="0.3">
      <c r="A39" s="82"/>
      <c r="B39" s="83"/>
      <c r="C39" s="83"/>
      <c r="D39" s="54" t="s">
        <v>15</v>
      </c>
      <c r="E39" s="57"/>
      <c r="F39" s="105"/>
      <c r="G39" s="81"/>
    </row>
    <row r="40" spans="1:7" ht="27" customHeight="1" x14ac:dyDescent="0.3">
      <c r="A40" s="82"/>
      <c r="B40" s="83"/>
      <c r="C40" s="83"/>
      <c r="D40" s="54" t="s">
        <v>13</v>
      </c>
      <c r="E40" s="57"/>
      <c r="F40" s="105"/>
      <c r="G40" s="81"/>
    </row>
    <row r="41" spans="1:7" ht="27" customHeight="1" x14ac:dyDescent="0.3">
      <c r="A41" s="82"/>
      <c r="B41" s="83"/>
      <c r="C41" s="83"/>
      <c r="D41" s="54" t="s">
        <v>7</v>
      </c>
      <c r="E41" s="57"/>
      <c r="F41" s="105"/>
      <c r="G41" s="81"/>
    </row>
    <row r="42" spans="1:7" ht="27" customHeight="1" x14ac:dyDescent="0.3">
      <c r="A42" s="82" t="s">
        <v>94</v>
      </c>
      <c r="B42" s="83">
        <v>22</v>
      </c>
      <c r="C42" s="83">
        <v>626.69000000000005</v>
      </c>
      <c r="D42" s="54" t="s">
        <v>14</v>
      </c>
      <c r="E42" s="57"/>
      <c r="F42" s="105">
        <f>SUM(E42:E45)</f>
        <v>0</v>
      </c>
      <c r="G42" s="81">
        <f>F42*B42</f>
        <v>0</v>
      </c>
    </row>
    <row r="43" spans="1:7" ht="27" customHeight="1" x14ac:dyDescent="0.3">
      <c r="A43" s="82"/>
      <c r="B43" s="83"/>
      <c r="C43" s="83"/>
      <c r="D43" s="54" t="s">
        <v>15</v>
      </c>
      <c r="E43" s="57"/>
      <c r="F43" s="105"/>
      <c r="G43" s="81"/>
    </row>
    <row r="44" spans="1:7" ht="27" customHeight="1" x14ac:dyDescent="0.3">
      <c r="A44" s="82"/>
      <c r="B44" s="83"/>
      <c r="C44" s="83"/>
      <c r="D44" s="54" t="s">
        <v>13</v>
      </c>
      <c r="E44" s="57"/>
      <c r="F44" s="105"/>
      <c r="G44" s="81"/>
    </row>
    <row r="45" spans="1:7" ht="27" customHeight="1" x14ac:dyDescent="0.3">
      <c r="A45" s="82"/>
      <c r="B45" s="83"/>
      <c r="C45" s="83"/>
      <c r="D45" s="54" t="s">
        <v>7</v>
      </c>
      <c r="E45" s="57"/>
      <c r="F45" s="105"/>
      <c r="G45" s="81"/>
    </row>
    <row r="46" spans="1:7" ht="27" customHeight="1" x14ac:dyDescent="0.3">
      <c r="A46" s="82" t="s">
        <v>151</v>
      </c>
      <c r="B46" s="83">
        <v>1</v>
      </c>
      <c r="C46" s="96">
        <v>24000</v>
      </c>
      <c r="D46" s="97"/>
      <c r="E46" s="97"/>
      <c r="F46" s="98"/>
      <c r="G46" s="108"/>
    </row>
    <row r="47" spans="1:7" ht="27" customHeight="1" x14ac:dyDescent="0.3">
      <c r="A47" s="82"/>
      <c r="B47" s="83"/>
      <c r="C47" s="99"/>
      <c r="D47" s="100"/>
      <c r="E47" s="100"/>
      <c r="F47" s="101"/>
      <c r="G47" s="108"/>
    </row>
    <row r="48" spans="1:7" ht="27" customHeight="1" x14ac:dyDescent="0.3">
      <c r="A48" s="82"/>
      <c r="B48" s="83"/>
      <c r="C48" s="99"/>
      <c r="D48" s="100"/>
      <c r="E48" s="100"/>
      <c r="F48" s="101"/>
      <c r="G48" s="108"/>
    </row>
    <row r="49" spans="1:7" ht="27" customHeight="1" x14ac:dyDescent="0.3">
      <c r="A49" s="82"/>
      <c r="B49" s="83"/>
      <c r="C49" s="102"/>
      <c r="D49" s="103"/>
      <c r="E49" s="103"/>
      <c r="F49" s="104"/>
      <c r="G49" s="108"/>
    </row>
    <row r="50" spans="1:7" ht="84.75" customHeight="1" x14ac:dyDescent="0.3">
      <c r="A50" s="54" t="s">
        <v>132</v>
      </c>
      <c r="B50" s="93" t="s">
        <v>134</v>
      </c>
      <c r="C50" s="94"/>
      <c r="D50" s="94"/>
      <c r="E50" s="94"/>
      <c r="F50" s="95"/>
      <c r="G50" s="49">
        <f>'MAT. COMPLEM. EXPOS. ARCOMADRID'!F21</f>
        <v>197709.28</v>
      </c>
    </row>
    <row r="51" spans="1:7" ht="84" customHeight="1" x14ac:dyDescent="0.3">
      <c r="A51" s="54" t="s">
        <v>133</v>
      </c>
      <c r="B51" s="93" t="s">
        <v>135</v>
      </c>
      <c r="C51" s="94"/>
      <c r="D51" s="94"/>
      <c r="E51" s="94"/>
      <c r="F51" s="95"/>
      <c r="G51" s="49">
        <f>'MAT. COMPLEM. EXPOS. ARCOLISBOA'!F36</f>
        <v>62533</v>
      </c>
    </row>
    <row r="52" spans="1:7" ht="90" customHeight="1" x14ac:dyDescent="0.3">
      <c r="A52" s="54" t="s">
        <v>148</v>
      </c>
      <c r="B52" s="93" t="s">
        <v>150</v>
      </c>
      <c r="C52" s="94"/>
      <c r="D52" s="94"/>
      <c r="E52" s="94"/>
      <c r="F52" s="95"/>
      <c r="G52" s="49">
        <f>'MAT. COMPLEM. IFEMA ARC MADRID'!G67</f>
        <v>6000</v>
      </c>
    </row>
    <row r="53" spans="1:7" ht="81" customHeight="1" thickBot="1" x14ac:dyDescent="0.35">
      <c r="A53" s="54" t="s">
        <v>155</v>
      </c>
      <c r="B53" s="93" t="s">
        <v>149</v>
      </c>
      <c r="C53" s="94"/>
      <c r="D53" s="94"/>
      <c r="E53" s="94"/>
      <c r="F53" s="95"/>
      <c r="G53" s="49">
        <f>'MAT. COMPLEM. IFEMA ARC LISBOA'!G68</f>
        <v>20000</v>
      </c>
    </row>
    <row r="54" spans="1:7" ht="69.75" customHeight="1" x14ac:dyDescent="0.35">
      <c r="A54" s="58"/>
      <c r="B54" s="90" t="s">
        <v>68</v>
      </c>
      <c r="C54" s="91"/>
      <c r="D54" s="91"/>
      <c r="E54" s="91"/>
      <c r="F54" s="92"/>
      <c r="G54" s="59">
        <f>SUM(G6:G53)</f>
        <v>286242.28000000003</v>
      </c>
    </row>
    <row r="56" spans="1:7" x14ac:dyDescent="0.3">
      <c r="A56" s="3"/>
      <c r="B56" s="3"/>
      <c r="C56" s="3" t="s">
        <v>154</v>
      </c>
      <c r="D56" s="3"/>
      <c r="E56" s="3"/>
      <c r="F56" s="3"/>
      <c r="G56" s="3"/>
    </row>
    <row r="57" spans="1:7" x14ac:dyDescent="0.3">
      <c r="A57" s="3"/>
      <c r="B57" s="3"/>
      <c r="C57" s="3"/>
      <c r="D57" s="3"/>
      <c r="E57" s="3"/>
      <c r="F57" s="3"/>
      <c r="G57" s="3"/>
    </row>
    <row r="58" spans="1:7" x14ac:dyDescent="0.3">
      <c r="A58" s="3"/>
      <c r="B58" s="3"/>
      <c r="C58" s="3"/>
      <c r="D58" s="3"/>
      <c r="E58" s="3"/>
      <c r="F58" s="3"/>
      <c r="G58" s="3"/>
    </row>
    <row r="59" spans="1:7" x14ac:dyDescent="0.3">
      <c r="A59" s="3"/>
      <c r="B59" s="3"/>
      <c r="C59" s="3"/>
      <c r="D59" s="3"/>
      <c r="E59" s="3"/>
      <c r="F59" s="3"/>
      <c r="G59" s="3"/>
    </row>
    <row r="60" spans="1:7" x14ac:dyDescent="0.3">
      <c r="A60" s="3"/>
      <c r="B60" s="3"/>
      <c r="C60" s="3"/>
      <c r="D60" s="3" t="s">
        <v>67</v>
      </c>
      <c r="E60" s="3"/>
      <c r="F60" s="3"/>
      <c r="G60" s="3"/>
    </row>
    <row r="61" spans="1:7" x14ac:dyDescent="0.3">
      <c r="A61" s="3"/>
      <c r="B61" s="3"/>
      <c r="C61" s="3"/>
      <c r="D61" s="3"/>
      <c r="E61" s="3"/>
      <c r="F61" s="3"/>
      <c r="G61" s="3"/>
    </row>
    <row r="62" spans="1:7" x14ac:dyDescent="0.3">
      <c r="A62" s="3" t="s">
        <v>144</v>
      </c>
      <c r="B62" s="3"/>
      <c r="C62" s="3"/>
      <c r="D62" s="3"/>
      <c r="E62" s="3"/>
      <c r="F62" s="3"/>
      <c r="G62" s="3"/>
    </row>
    <row r="63" spans="1:7" x14ac:dyDescent="0.3">
      <c r="A63" s="3"/>
      <c r="B63" s="3"/>
      <c r="C63" s="3"/>
      <c r="D63" s="3"/>
      <c r="E63" s="3"/>
      <c r="F63" s="3"/>
      <c r="G63" s="3"/>
    </row>
    <row r="64" spans="1:7" x14ac:dyDescent="0.3">
      <c r="A64" s="3"/>
      <c r="B64" s="3"/>
      <c r="C64" s="3"/>
      <c r="D64" s="3"/>
      <c r="E64" s="3"/>
      <c r="F64" s="3"/>
      <c r="G64" s="3"/>
    </row>
  </sheetData>
  <sheetProtection algorithmName="SHA-512" hashValue="vajdGlv/1YYJfr5tbZWUlbn37cIR4/ouNRpp/4fZxi/l/X3RJHvLLGOX6/UryQ8oinDvNCFIDBECldgBZ2dCxQ==" saltValue="QyAUOaESj/hQO6DIzgRmiA==" spinCount="100000" sheet="1" objects="1" scenarios="1"/>
  <mergeCells count="61">
    <mergeCell ref="C30:C33"/>
    <mergeCell ref="C26:C29"/>
    <mergeCell ref="F26:F29"/>
    <mergeCell ref="A10:A13"/>
    <mergeCell ref="B10:B13"/>
    <mergeCell ref="B34:B37"/>
    <mergeCell ref="A14:A17"/>
    <mergeCell ref="A26:A29"/>
    <mergeCell ref="B26:B29"/>
    <mergeCell ref="A22:A25"/>
    <mergeCell ref="B22:B25"/>
    <mergeCell ref="A30:A33"/>
    <mergeCell ref="B30:B33"/>
    <mergeCell ref="F10:F13"/>
    <mergeCell ref="B14:B17"/>
    <mergeCell ref="F30:F33"/>
    <mergeCell ref="F14:F17"/>
    <mergeCell ref="B54:F54"/>
    <mergeCell ref="B46:B49"/>
    <mergeCell ref="B42:B45"/>
    <mergeCell ref="C42:C45"/>
    <mergeCell ref="F42:F45"/>
    <mergeCell ref="B50:F50"/>
    <mergeCell ref="C46:F49"/>
    <mergeCell ref="B51:F51"/>
    <mergeCell ref="B53:F53"/>
    <mergeCell ref="B52:F52"/>
    <mergeCell ref="C22:C25"/>
    <mergeCell ref="F22:F25"/>
    <mergeCell ref="A1:G1"/>
    <mergeCell ref="A2:G2"/>
    <mergeCell ref="G14:G17"/>
    <mergeCell ref="A18:A21"/>
    <mergeCell ref="B18:B21"/>
    <mergeCell ref="C18:C21"/>
    <mergeCell ref="F18:F21"/>
    <mergeCell ref="G18:G21"/>
    <mergeCell ref="G6:G9"/>
    <mergeCell ref="B6:B9"/>
    <mergeCell ref="C6:C9"/>
    <mergeCell ref="A6:A9"/>
    <mergeCell ref="F6:F9"/>
    <mergeCell ref="G10:G13"/>
    <mergeCell ref="C14:C17"/>
    <mergeCell ref="C10:C13"/>
    <mergeCell ref="G38:G41"/>
    <mergeCell ref="G42:G45"/>
    <mergeCell ref="G46:G49"/>
    <mergeCell ref="G22:G25"/>
    <mergeCell ref="A34:A37"/>
    <mergeCell ref="A38:A41"/>
    <mergeCell ref="C34:C37"/>
    <mergeCell ref="F34:F37"/>
    <mergeCell ref="G34:G37"/>
    <mergeCell ref="G30:G33"/>
    <mergeCell ref="B38:B41"/>
    <mergeCell ref="C38:C41"/>
    <mergeCell ref="F38:F41"/>
    <mergeCell ref="A46:A49"/>
    <mergeCell ref="A42:A45"/>
    <mergeCell ref="G26:G29"/>
  </mergeCells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rowBreaks count="1" manualBreakCount="1">
    <brk id="45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MAT. COMPLEM. EXPOS. ARCOMADRID</vt:lpstr>
      <vt:lpstr>MAT. COMPLEM. EXPOS. ARCOLISBOA</vt:lpstr>
      <vt:lpstr>MAT. COMPLEM. IFEMA ARC MADRID</vt:lpstr>
      <vt:lpstr>MAT. COMPLEM. IFEMA ARC LISBOA</vt:lpstr>
      <vt:lpstr>TOTAL </vt:lpstr>
      <vt:lpstr>'MAT. COMPLEM. EXPOS. ARCOLISBOA'!Área_de_impresión</vt:lpstr>
      <vt:lpstr>'MAT. COMPLEM. EXPOS. ARCOMADRID'!Área_de_impresión</vt:lpstr>
      <vt:lpstr>'MAT. COMPLEM. IFEMA ARC LISBOA'!Área_de_impresión</vt:lpstr>
      <vt:lpstr>'MAT. COMPLEM. IFEMA ARC MADRID'!Área_de_impresión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2022-10-27T11:08:53Z</cp:lastPrinted>
  <dcterms:created xsi:type="dcterms:W3CDTF">2016-09-12T10:40:36Z</dcterms:created>
  <dcterms:modified xsi:type="dcterms:W3CDTF">2022-10-27T11:12:29Z</dcterms:modified>
</cp:coreProperties>
</file>